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hidePivotFieldList="1" defaultThemeVersion="166925"/>
  <mc:AlternateContent xmlns:mc="http://schemas.openxmlformats.org/markup-compatibility/2006">
    <mc:Choice Requires="x15">
      <x15ac:absPath xmlns:x15ac="http://schemas.microsoft.com/office/spreadsheetml/2010/11/ac" url="C:\Users\ssantosv\Desktop\SILVIA\SIGCMA\SIGCMA 2025\REGISTROS\MATRIZ DE RIESGOS\CARRERA JUDICIAL\"/>
    </mc:Choice>
  </mc:AlternateContent>
  <xr:revisionPtr revIDLastSave="0" documentId="13_ncr:1_{6BE094C7-7B21-445B-AF3F-0E1F57643C80}" xr6:coauthVersionLast="47" xr6:coauthVersionMax="47" xr10:uidLastSave="{00000000-0000-0000-0000-000000000000}"/>
  <bookViews>
    <workbookView xWindow="-120" yWindow="-120" windowWidth="29040" windowHeight="15840" tabRatio="898" xr2:uid="{00000000-000D-0000-FFFF-FFFF00000000}"/>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Final'!$A$1:$N$17</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0" i="28" l="1"/>
  <c r="K10" i="28"/>
  <c r="L22" i="29" l="1"/>
  <c r="L31" i="28"/>
  <c r="L32" i="28"/>
  <c r="L33" i="28"/>
  <c r="L34" i="28"/>
  <c r="L35" i="28"/>
  <c r="L36" i="28"/>
  <c r="L37" i="28"/>
  <c r="L38" i="28"/>
  <c r="L39" i="28"/>
  <c r="J14" i="28"/>
  <c r="J33" i="28" l="1"/>
  <c r="R33" i="28"/>
  <c r="J34" i="28"/>
  <c r="R34" i="28"/>
  <c r="J35" i="28"/>
  <c r="R35" i="28"/>
  <c r="J36" i="28"/>
  <c r="R36" i="28"/>
  <c r="J37" i="28"/>
  <c r="R37" i="28"/>
  <c r="J38" i="28"/>
  <c r="R38" i="28"/>
  <c r="J39" i="28"/>
  <c r="R39" i="28"/>
  <c r="J43" i="28"/>
  <c r="L43" i="28"/>
  <c r="R43" i="28"/>
  <c r="J44" i="28"/>
  <c r="L44" i="28"/>
  <c r="R44" i="28"/>
  <c r="J45" i="28"/>
  <c r="L45" i="28"/>
  <c r="R45" i="28"/>
  <c r="J46" i="28"/>
  <c r="L46" i="28"/>
  <c r="R46" i="28"/>
  <c r="J47" i="28"/>
  <c r="L47" i="28"/>
  <c r="R47" i="28"/>
  <c r="J48" i="28"/>
  <c r="L48" i="28"/>
  <c r="R48" i="28"/>
  <c r="J49" i="28"/>
  <c r="L49" i="28"/>
  <c r="R49" i="28"/>
  <c r="L25" i="29" l="1"/>
  <c r="L30" i="28" l="1"/>
  <c r="J23" i="28" l="1"/>
  <c r="J24" i="28"/>
  <c r="L23" i="29"/>
  <c r="L24" i="29"/>
  <c r="A24" i="29"/>
  <c r="A70" i="35" s="1"/>
  <c r="B24" i="29"/>
  <c r="B70" i="35" s="1"/>
  <c r="C24" i="29"/>
  <c r="C70" i="35" s="1"/>
  <c r="A25" i="29"/>
  <c r="A80" i="36" s="1"/>
  <c r="B25" i="29"/>
  <c r="B80" i="36" s="1"/>
  <c r="C25" i="29"/>
  <c r="C80" i="36" s="1"/>
  <c r="A23" i="29"/>
  <c r="A50" i="18" s="1"/>
  <c r="B23" i="29"/>
  <c r="C23" i="29"/>
  <c r="A22" i="29"/>
  <c r="A40" i="18" s="1"/>
  <c r="B22" i="29"/>
  <c r="C22" i="29"/>
  <c r="L34" i="27"/>
  <c r="K34" i="27" s="1"/>
  <c r="L33" i="27"/>
  <c r="K33" i="27" s="1"/>
  <c r="L32" i="27"/>
  <c r="K32" i="27" s="1"/>
  <c r="L31" i="27"/>
  <c r="K31" i="27" s="1"/>
  <c r="L30" i="27"/>
  <c r="K30" i="27" s="1"/>
  <c r="L29" i="27"/>
  <c r="K29" i="27" s="1"/>
  <c r="L28" i="27"/>
  <c r="K28" i="27" s="1"/>
  <c r="L27" i="27"/>
  <c r="K27" i="27" s="1"/>
  <c r="L26" i="27"/>
  <c r="K26" i="27" s="1"/>
  <c r="L25" i="27"/>
  <c r="H25" i="27"/>
  <c r="M25" i="27" l="1"/>
  <c r="N25" i="27" s="1"/>
  <c r="H22" i="29" s="1"/>
  <c r="F22" i="29"/>
  <c r="A60" i="18"/>
  <c r="C80" i="35"/>
  <c r="C70" i="36"/>
  <c r="B80" i="35"/>
  <c r="B70" i="36"/>
  <c r="A80" i="35"/>
  <c r="A70" i="36"/>
  <c r="K25" i="27"/>
  <c r="C70" i="18"/>
  <c r="B70" i="18"/>
  <c r="A70" i="18"/>
  <c r="L18" i="29"/>
  <c r="C18" i="29"/>
  <c r="C30" i="18" s="1"/>
  <c r="B18" i="29"/>
  <c r="B30" i="18" s="1"/>
  <c r="A18" i="29"/>
  <c r="A30" i="18" s="1"/>
  <c r="L20" i="28"/>
  <c r="L21" i="28"/>
  <c r="L22" i="28"/>
  <c r="L23" i="28"/>
  <c r="L24" i="28"/>
  <c r="A20" i="28"/>
  <c r="A80" i="34"/>
  <c r="B80" i="34"/>
  <c r="C80" i="34"/>
  <c r="E25" i="29"/>
  <c r="L64" i="27"/>
  <c r="K64" i="27" s="1"/>
  <c r="L63" i="27"/>
  <c r="K63" i="27" s="1"/>
  <c r="L62" i="27"/>
  <c r="K62" i="27" s="1"/>
  <c r="L61" i="27"/>
  <c r="K61" i="27" s="1"/>
  <c r="L60" i="27"/>
  <c r="K60" i="27" s="1"/>
  <c r="L59" i="27"/>
  <c r="K59" i="27" s="1"/>
  <c r="L58" i="27"/>
  <c r="K58" i="27" s="1"/>
  <c r="L57" i="27"/>
  <c r="K57" i="27" s="1"/>
  <c r="L56" i="27"/>
  <c r="K56" i="27" s="1"/>
  <c r="L55" i="27"/>
  <c r="K55" i="27" s="1"/>
  <c r="G55" i="27"/>
  <c r="H55" i="27" s="1"/>
  <c r="G22" i="29" l="1"/>
  <c r="O25" i="27"/>
  <c r="F25" i="29"/>
  <c r="M55" i="27"/>
  <c r="G25" i="29" l="1"/>
  <c r="N55" i="27"/>
  <c r="H25" i="29" s="1"/>
  <c r="E14" i="29"/>
  <c r="E15" i="29"/>
  <c r="E16" i="29"/>
  <c r="E17" i="29"/>
  <c r="E18" i="29"/>
  <c r="E19" i="29"/>
  <c r="E20" i="29"/>
  <c r="E21" i="29"/>
  <c r="E22" i="29"/>
  <c r="E23" i="29"/>
  <c r="E24"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50" i="27"/>
  <c r="K50" i="27" s="1"/>
  <c r="L51" i="27"/>
  <c r="K51" i="27" s="1"/>
  <c r="L52" i="27"/>
  <c r="K52" i="27" s="1"/>
  <c r="L53" i="27"/>
  <c r="K53" i="27" s="1"/>
  <c r="L54" i="27"/>
  <c r="K54" i="27" s="1"/>
  <c r="M45" i="27" l="1"/>
  <c r="G24" i="29" l="1"/>
  <c r="A60" i="36" l="1"/>
  <c r="A50" i="36"/>
  <c r="A60" i="35"/>
  <c r="A50" i="35"/>
  <c r="A70" i="34"/>
  <c r="A60" i="34"/>
  <c r="A50" i="34"/>
  <c r="R59" i="28" l="1"/>
  <c r="L59" i="28"/>
  <c r="J59" i="28"/>
  <c r="R58" i="28"/>
  <c r="L58" i="28"/>
  <c r="J58" i="28"/>
  <c r="R57" i="28"/>
  <c r="L57" i="28"/>
  <c r="J57" i="28"/>
  <c r="R56" i="28"/>
  <c r="L56" i="28"/>
  <c r="J56" i="28"/>
  <c r="R55" i="28"/>
  <c r="L55" i="28"/>
  <c r="J55" i="28"/>
  <c r="R54" i="28"/>
  <c r="L54" i="28"/>
  <c r="J54" i="28"/>
  <c r="R53" i="28"/>
  <c r="L53" i="28"/>
  <c r="J53" i="28"/>
  <c r="R52" i="28"/>
  <c r="L52" i="28"/>
  <c r="J52" i="28"/>
  <c r="R51" i="28"/>
  <c r="L51" i="28"/>
  <c r="J51" i="28"/>
  <c r="R50" i="28"/>
  <c r="L50" i="28"/>
  <c r="J50" i="28"/>
  <c r="S50" i="28" l="1"/>
  <c r="U50" i="28" s="1"/>
  <c r="K25" i="29" s="1"/>
  <c r="K50" i="28"/>
  <c r="B50" i="36"/>
  <c r="B50" i="34"/>
  <c r="B50" i="35"/>
  <c r="B40" i="18"/>
  <c r="C30" i="36"/>
  <c r="C30" i="35"/>
  <c r="C30" i="34"/>
  <c r="B60" i="36"/>
  <c r="B60" i="34"/>
  <c r="B60" i="35"/>
  <c r="B50" i="18"/>
  <c r="C40" i="36"/>
  <c r="C40" i="35"/>
  <c r="C40" i="34"/>
  <c r="C50" i="36"/>
  <c r="C50" i="34"/>
  <c r="C50" i="35"/>
  <c r="C40" i="18"/>
  <c r="B70" i="34"/>
  <c r="B60" i="18"/>
  <c r="C60" i="36"/>
  <c r="C60" i="34"/>
  <c r="C60" i="35"/>
  <c r="C50" i="18"/>
  <c r="E70" i="18" l="1"/>
  <c r="E80" i="36"/>
  <c r="E80" i="35"/>
  <c r="E80" i="34"/>
  <c r="L41" i="28" l="1"/>
  <c r="L42" i="28"/>
  <c r="L26" i="28"/>
  <c r="L27" i="28"/>
  <c r="L28" i="28"/>
  <c r="L29" i="28"/>
  <c r="L16" i="28"/>
  <c r="L17" i="28"/>
  <c r="L18" i="28"/>
  <c r="L19" i="28"/>
  <c r="L14" i="28"/>
  <c r="L13" i="28"/>
  <c r="L11" i="28"/>
  <c r="G35" i="27" l="1"/>
  <c r="H35" i="27" s="1"/>
  <c r="G15" i="27"/>
  <c r="G10" i="27"/>
  <c r="F23" i="29" l="1"/>
  <c r="M35" i="27"/>
  <c r="G23" i="29" l="1"/>
  <c r="O35" i="27"/>
  <c r="N35" i="27"/>
  <c r="H23" i="29" s="1"/>
  <c r="A15" i="28" l="1"/>
  <c r="J15" i="28"/>
  <c r="L15" i="28"/>
  <c r="R15" i="28"/>
  <c r="J16" i="28"/>
  <c r="R16" i="28"/>
  <c r="J17" i="28"/>
  <c r="R17" i="28"/>
  <c r="J18" i="28"/>
  <c r="R18" i="28"/>
  <c r="J19" i="28"/>
  <c r="R19" i="28"/>
  <c r="J20" i="28"/>
  <c r="R20" i="28"/>
  <c r="J21" i="28"/>
  <c r="R21" i="28"/>
  <c r="J22" i="28"/>
  <c r="R22" i="28"/>
  <c r="R23" i="28"/>
  <c r="R24" i="28"/>
  <c r="J25" i="28"/>
  <c r="L25" i="28"/>
  <c r="R25" i="28"/>
  <c r="J26" i="28"/>
  <c r="R26" i="28"/>
  <c r="J27" i="28"/>
  <c r="R27" i="28"/>
  <c r="J28" i="28"/>
  <c r="R28" i="28"/>
  <c r="J29" i="28"/>
  <c r="R29" i="28"/>
  <c r="R42" i="28"/>
  <c r="J42" i="28"/>
  <c r="R41" i="28"/>
  <c r="J41" i="28"/>
  <c r="R40" i="28"/>
  <c r="L40" i="28"/>
  <c r="J40" i="28"/>
  <c r="R32" i="28"/>
  <c r="J32" i="28"/>
  <c r="R31" i="28"/>
  <c r="J31" i="28"/>
  <c r="R30" i="28"/>
  <c r="J30" i="28"/>
  <c r="K40" i="28" l="1"/>
  <c r="K20" i="28"/>
  <c r="B40" i="36"/>
  <c r="B40" i="34"/>
  <c r="B40" i="35"/>
  <c r="A30" i="35"/>
  <c r="A30" i="36"/>
  <c r="A30" i="34"/>
  <c r="C70" i="34"/>
  <c r="C60" i="18"/>
  <c r="A40" i="36"/>
  <c r="A40" i="34"/>
  <c r="A40" i="35"/>
  <c r="B30" i="36"/>
  <c r="B30" i="34"/>
  <c r="B30" i="35"/>
  <c r="S25" i="28"/>
  <c r="U25" i="28" s="1"/>
  <c r="K22" i="29" s="1"/>
  <c r="K25" i="28"/>
  <c r="T25" i="28" s="1"/>
  <c r="J22" i="29" s="1"/>
  <c r="S20" i="28"/>
  <c r="K15" i="28"/>
  <c r="S15" i="28"/>
  <c r="S30" i="28"/>
  <c r="U30" i="28" s="1"/>
  <c r="K23" i="29" s="1"/>
  <c r="T40" i="28"/>
  <c r="J24" i="29" s="1"/>
  <c r="K30" i="28"/>
  <c r="T30" i="28" s="1"/>
  <c r="J23" i="29" s="1"/>
  <c r="S40" i="28"/>
  <c r="U40" i="28" s="1"/>
  <c r="K24" i="29" s="1"/>
  <c r="E70" i="35" l="1"/>
  <c r="E70" i="36"/>
  <c r="V40" i="28"/>
  <c r="M24" i="29" s="1"/>
  <c r="D50" i="36"/>
  <c r="V30" i="28"/>
  <c r="M23" i="29" s="1"/>
  <c r="V25" i="28"/>
  <c r="M22" i="29" s="1"/>
  <c r="D50" i="34" l="1"/>
  <c r="D40" i="18"/>
  <c r="D50" i="35"/>
  <c r="G45" i="27"/>
  <c r="H45" i="27" s="1"/>
  <c r="T50" i="28" l="1"/>
  <c r="J25" i="29" s="1"/>
  <c r="F24" i="29"/>
  <c r="N45" i="27"/>
  <c r="H24" i="29" s="1"/>
  <c r="E60" i="36"/>
  <c r="E50" i="18"/>
  <c r="E60" i="34"/>
  <c r="E60" i="35"/>
  <c r="F50" i="34"/>
  <c r="F40" i="18"/>
  <c r="F50" i="35"/>
  <c r="F50" i="36"/>
  <c r="E40" i="18"/>
  <c r="E50" i="34"/>
  <c r="E50" i="36"/>
  <c r="E50" i="35"/>
  <c r="G20" i="27"/>
  <c r="H20" i="27" s="1"/>
  <c r="D70" i="18" l="1"/>
  <c r="D80" i="36"/>
  <c r="D80" i="35"/>
  <c r="D80" i="34"/>
  <c r="V50" i="28"/>
  <c r="M25" i="29" s="1"/>
  <c r="D60" i="35"/>
  <c r="D60" i="36"/>
  <c r="D50" i="18"/>
  <c r="D60" i="34"/>
  <c r="T20" i="28"/>
  <c r="F18" i="29"/>
  <c r="F60" i="34"/>
  <c r="F50" i="18"/>
  <c r="F60" i="35"/>
  <c r="F60" i="36"/>
  <c r="M20" i="27"/>
  <c r="O45" i="27"/>
  <c r="F70" i="18" l="1"/>
  <c r="F80" i="36"/>
  <c r="F80" i="35"/>
  <c r="F80" i="34"/>
  <c r="D70" i="35"/>
  <c r="D70" i="36"/>
  <c r="F70" i="35"/>
  <c r="F70" i="36"/>
  <c r="N20" i="27"/>
  <c r="H18" i="29" s="1"/>
  <c r="U20" i="28"/>
  <c r="K18" i="29" s="1"/>
  <c r="E30" i="18" s="1"/>
  <c r="G18" i="29"/>
  <c r="J18" i="29"/>
  <c r="D30" i="18" s="1"/>
  <c r="D60" i="18"/>
  <c r="D70" i="34"/>
  <c r="E60" i="18"/>
  <c r="E70" i="34"/>
  <c r="O20" i="27"/>
  <c r="D30" i="36" l="1"/>
  <c r="D30" i="34"/>
  <c r="V20" i="28"/>
  <c r="M18" i="29" s="1"/>
  <c r="F30" i="18" s="1"/>
  <c r="E30" i="35"/>
  <c r="E30" i="36"/>
  <c r="E30" i="34"/>
  <c r="D30" i="35"/>
  <c r="D40" i="35"/>
  <c r="D40" i="36"/>
  <c r="D40" i="34"/>
  <c r="E40" i="35"/>
  <c r="E40" i="34"/>
  <c r="E40" i="36"/>
  <c r="F60" i="18"/>
  <c r="F70" i="34"/>
  <c r="A10" i="28"/>
  <c r="I33" i="5" a="1"/>
  <c r="I33" i="5" s="1"/>
  <c r="F30" i="34" l="1"/>
  <c r="F30" i="36"/>
  <c r="F30" i="35"/>
  <c r="F40" i="34"/>
  <c r="F40" i="35"/>
  <c r="F40" i="36"/>
  <c r="C14" i="29"/>
  <c r="C20" i="18" s="1"/>
  <c r="C10" i="29"/>
  <c r="I27" i="5" a="1"/>
  <c r="C10" i="36" l="1"/>
  <c r="C10" i="34"/>
  <c r="C10" i="35"/>
  <c r="C20" i="36"/>
  <c r="C20" i="35"/>
  <c r="C20" i="34"/>
  <c r="I27" i="5"/>
  <c r="L12" i="28"/>
  <c r="L10" i="28"/>
  <c r="L10" i="27" l="1"/>
  <c r="I21" i="5"/>
  <c r="I22" i="5"/>
  <c r="M10" i="27" l="1"/>
  <c r="K10" i="27"/>
  <c r="C10" i="18"/>
  <c r="M15" i="27" l="1"/>
  <c r="U15" i="28" s="1"/>
  <c r="G14" i="29" l="1"/>
  <c r="G10" i="29"/>
  <c r="L14" i="29"/>
  <c r="E11" i="29"/>
  <c r="E12" i="29"/>
  <c r="E13" i="29"/>
  <c r="A14" i="29"/>
  <c r="A20" i="18" s="1"/>
  <c r="B14" i="29"/>
  <c r="B20" i="18" s="1"/>
  <c r="R11" i="28"/>
  <c r="R12" i="28"/>
  <c r="R13" i="28"/>
  <c r="R14" i="28"/>
  <c r="R10" i="28"/>
  <c r="J11" i="28"/>
  <c r="J12" i="28"/>
  <c r="J13" i="28"/>
  <c r="J10" i="28"/>
  <c r="U10" i="28" l="1"/>
  <c r="A20" i="36"/>
  <c r="A20" i="34"/>
  <c r="A20" i="35"/>
  <c r="B20" i="36"/>
  <c r="B20" i="34"/>
  <c r="B20" i="35"/>
  <c r="H10" i="27" l="1"/>
  <c r="T10" i="28" s="1"/>
  <c r="H15" i="27"/>
  <c r="T15" i="28" s="1"/>
  <c r="V15" i="28" s="1"/>
  <c r="N15" i="27" l="1"/>
  <c r="H14" i="29" s="1"/>
  <c r="M14" i="29"/>
  <c r="F20" i="18" s="1"/>
  <c r="O10" i="27"/>
  <c r="N10" i="27"/>
  <c r="H10" i="29" s="1"/>
  <c r="V10" i="28"/>
  <c r="M10" i="29" s="1"/>
  <c r="O15" i="27"/>
  <c r="F14" i="29"/>
  <c r="E10" i="29"/>
  <c r="B10" i="29"/>
  <c r="A10" i="29"/>
  <c r="A10" i="35" l="1"/>
  <c r="A10" i="36"/>
  <c r="A10" i="34"/>
  <c r="B10" i="36"/>
  <c r="B10" i="34"/>
  <c r="B10" i="35"/>
  <c r="F10" i="35"/>
  <c r="F10" i="34"/>
  <c r="F10" i="36"/>
  <c r="F20" i="36"/>
  <c r="F20" i="35"/>
  <c r="F20" i="34"/>
  <c r="B10" i="18"/>
  <c r="F10" i="18"/>
  <c r="A10" i="18"/>
  <c r="J14" i="29"/>
  <c r="D20" i="18" s="1"/>
  <c r="D20" i="35" l="1"/>
  <c r="D20" i="36"/>
  <c r="D20" i="34"/>
  <c r="L10" i="29"/>
  <c r="K10" i="29" l="1"/>
  <c r="E10" i="35" l="1"/>
  <c r="E10" i="34"/>
  <c r="E10" i="36"/>
  <c r="E10" i="18"/>
  <c r="K14" i="29"/>
  <c r="E20" i="18" s="1"/>
  <c r="E20" i="36" l="1"/>
  <c r="E20" i="35"/>
  <c r="E20" i="34"/>
  <c r="F10" i="29"/>
  <c r="J10" i="29" l="1"/>
  <c r="D10" i="35" l="1"/>
  <c r="D10" i="36"/>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<sst xmlns="http://schemas.openxmlformats.org/spreadsheetml/2006/main" count="1034" uniqueCount="540">
  <si>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</si>
  <si>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</si>
  <si>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</si>
  <si>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</si>
  <si>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ADMINISTRACIÓN DE LA CARRERA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</si>
  <si>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</si>
  <si>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</si>
  <si>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</si>
  <si>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</si>
  <si>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</si>
  <si>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</si>
  <si>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</si>
  <si>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</si>
  <si>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</si>
  <si>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</si>
  <si>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</si>
  <si>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</si>
  <si>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</si>
  <si>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</si>
  <si>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</si>
  <si>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</si>
  <si>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</si>
  <si>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</si>
  <si>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</si>
  <si>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</si>
  <si>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</si>
  <si>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</si>
  <si>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</si>
  <si>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</si>
  <si>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</si>
  <si>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</si>
  <si>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</si>
  <si>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</si>
  <si>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</si>
  <si>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</si>
  <si>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</si>
  <si>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</si>
  <si>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</si>
  <si>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</si>
  <si>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</si>
  <si>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</si>
  <si>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</si>
  <si>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</si>
  <si>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</si>
  <si>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</si>
  <si>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</si>
  <si>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</si>
  <si>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</si>
  <si>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</si>
  <si>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</si>
  <si>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</si>
  <si>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</si>
  <si>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</si>
  <si>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</si>
  <si>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</si>
  <si>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</si>
  <si>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</si>
  <si>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</si>
  <si>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</si>
  <si>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</si>
  <si>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</si>
  <si>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</si>
  <si>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</si>
  <si>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</si>
  <si>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</si>
  <si>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</si>
  <si>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</si>
  <si>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</si>
  <si>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</si>
  <si>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</si>
  <si>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</si>
  <si>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</si>
  <si>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</si>
  <si>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</si>
  <si>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</si>
  <si>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</si>
  <si>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</si>
  <si>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</si>
  <si>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</si>
  <si>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</si>
  <si>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</si>
  <si>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</si>
  <si>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</si>
  <si>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</si>
  <si>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</si>
  <si>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</si>
  <si>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</si>
  <si>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</si>
  <si>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</si>
  <si>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</si>
  <si>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</si>
  <si>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</si>
  <si>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</si>
  <si>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</si>
  <si>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</si>
  <si>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</si>
  <si>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</si>
  <si>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</si>
  <si>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</si>
  <si>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</si>
  <si>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</si>
  <si>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</si>
  <si>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</si>
  <si>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</si>
  <si>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</si>
  <si>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</si>
  <si>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</si>
  <si>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</si>
  <si>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</si>
  <si>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</si>
  <si>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</si>
  <si>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</si>
  <si>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</si>
  <si>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</si>
  <si>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</si>
  <si>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</si>
  <si>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</si>
  <si>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</si>
  <si>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</si>
  <si>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</si>
  <si>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</si>
  <si>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</si>
  <si>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</si>
  <si>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</si>
  <si>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</si>
  <si>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</si>
  <si>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</si>
  <si>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</si>
  <si>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</si>
  <si>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</si>
  <si>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</si>
  <si>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</si>
  <si>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</si>
  <si>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</si>
  <si>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</si>
  <si>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</si>
  <si>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</si>
  <si>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</si>
  <si>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</si>
  <si>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</si>
  <si>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</si>
  <si>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</si>
  <si>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</si>
  <si>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</si>
  <si>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</si>
  <si>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</si>
  <si>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</si>
  <si>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</si>
  <si>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</si>
  <si>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</si>
  <si>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</si>
  <si>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</si>
  <si>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</si>
  <si>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</si>
  <si>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</si>
  <si>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</si>
  <si>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</si>
  <si>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</si>
  <si>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</si>
  <si>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</si>
  <si>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</si>
  <si>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</si>
  <si>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</si>
  <si>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</si>
  <si>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</si>
  <si>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</si>
  <si>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</si>
  <si>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</si>
  <si>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</si>
  <si>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</si>
  <si>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</si>
  <si>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</si>
  <si>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</si>
  <si>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</si>
  <si>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</si>
  <si>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</si>
  <si>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</si>
  <si>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</si>
  <si>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</si>
  <si>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</si>
  <si>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</si>
  <si>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</si>
  <si>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</si>
  <si>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</si>
  <si>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</si>
  <si>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</si>
  <si>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</si>
  <si>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</si>
  <si>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</si>
  <si>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</si>
  <si>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</si>
  <si>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</si>
  <si>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</si>
  <si>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</si>
  <si>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</si>
  <si>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</si>
  <si>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</si>
  <si>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</si>
  <si>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</si>
  <si>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</si>
  <si>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</si>
  <si>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</si>
  <si>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</si>
  <si>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</si>
  <si>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</si>
  <si>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</si>
  <si>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</si>
  <si>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</si>
  <si>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</si>
  <si>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</si>
  <si>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</si>
  <si>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</si>
  <si>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</si>
  <si>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</si>
  <si>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</si>
  <si>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</si>
  <si>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</si>
  <si>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</si>
  <si>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</si>
  <si>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</si>
  <si>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</si>
  <si>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</si>
  <si>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</si>
  <si>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</si>
  <si>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</si>
  <si>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</si>
  <si>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</si>
  <si>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</si>
  <si>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</si>
  <si>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</si>
  <si>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</si>
  <si>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</si>
  <si>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</si>
  <si>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</si>
  <si>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</si>
  <si>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</si>
  <si>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</si>
  <si>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</si>
  <si>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</si>
  <si>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</si>
  <si>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</si>
  <si>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</si>
  <si>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</si>
  <si>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</si>
  <si>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</si>
  <si>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</si>
  <si>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</si>
  <si>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</si>
  <si>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</si>
  <si>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</si>
  <si>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</si>
  <si>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</si>
  <si>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</si>
  <si>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</si>
  <si>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</si>
  <si>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</si>
  <si>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</si>
  <si>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</si>
  <si>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</si>
  <si>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</si>
  <si>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</si>
  <si>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</si>
  <si>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</si>
  <si>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</si>
  <si>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</si>
  <si>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</si>
  <si>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</si>
  <si>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</si>
  <si>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</si>
  <si>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</si>
  <si>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</si>
  <si>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</si>
  <si>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</si>
  <si>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</si>
  <si>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</si>
  <si>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</si>
  <si>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</si>
  <si>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</si>
  <si>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</si>
  <si>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</si>
  <si>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</si>
  <si>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</si>
  <si>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</si>
  <si>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1. Inadecuada revisión, validación y diligenciamiento de los formularios </t>
  </si>
  <si>
    <t>Afectación de reputacion,imagén,  credibilidad, satisfacción de usuarios y PI</t>
  </si>
  <si>
    <t xml:space="preserve">De la entidad, seccional, despachos a nivel local o municipal </t>
  </si>
  <si>
    <t>Incumplimiento de las metas establecidas</t>
  </si>
  <si>
    <t>Incumplimiento del 20% de los indicadores del proceso</t>
  </si>
  <si>
    <t xml:space="preserve">De un área del nivel central, seccional o despacho judicial </t>
  </si>
  <si>
    <t>2. Insuficiente planta de personal para adelantar los procesos y actividades relacionadas con los procesos de administración de la carrera judicial.</t>
  </si>
  <si>
    <t>3. Desconocimiento del procedimiento de traslados</t>
  </si>
  <si>
    <t>5. Incremento de solicitudes vía correo electrónico como principal canal de comunicación conocido por los usuarios.</t>
  </si>
  <si>
    <t>Incumplimiento del 60% de los indicadores del proceso</t>
  </si>
  <si>
    <t>Incumplimiento del 40% de los indicadores del proceso</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</si>
  <si>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</si>
  <si>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</si>
  <si>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</si>
  <si>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</si>
  <si>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</si>
  <si>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</si>
  <si>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</si>
  <si>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</si>
  <si>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</si>
  <si>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</si>
  <si>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 proveedores (operador)</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</si>
  <si>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</si>
  <si>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</si>
  <si>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</si>
  <si>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3. Debilidades en los controles de los procedimientos en los procesos de selección.</t>
  </si>
  <si>
    <t>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</si>
  <si>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</si>
  <si>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</si>
  <si>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</si>
  <si>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</si>
  <si>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</si>
  <si>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</si>
  <si>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</si>
  <si>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</si>
  <si>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</si>
  <si>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</si>
  <si>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</si>
  <si>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</si>
  <si>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</si>
  <si>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</si>
  <si>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</si>
  <si>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</si>
  <si>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</si>
  <si>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</si>
  <si>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</si>
  <si>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</si>
  <si>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</si>
  <si>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</si>
  <si>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</si>
  <si>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</si>
  <si>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</si>
  <si>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</si>
  <si>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</si>
  <si>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</si>
  <si>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</si>
  <si>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</si>
  <si>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</si>
  <si>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</si>
  <si>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</si>
  <si>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</si>
  <si>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</si>
  <si>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</si>
  <si>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</si>
  <si>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</si>
  <si>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</si>
  <si>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</si>
  <si>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</si>
  <si>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</si>
  <si>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</si>
  <si>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</si>
  <si>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</si>
  <si>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</si>
  <si>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</si>
  <si>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</si>
  <si>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</si>
  <si>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</si>
  <si>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</si>
  <si>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</si>
  <si>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</si>
  <si>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</si>
  <si>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</si>
  <si>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</si>
  <si>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</si>
  <si>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</si>
  <si>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</si>
  <si>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</si>
  <si>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</si>
  <si>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</si>
  <si>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</si>
  <si>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</si>
  <si>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</si>
  <si>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</si>
  <si>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</si>
  <si>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</si>
  <si>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</si>
  <si>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</si>
  <si>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</si>
  <si>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</si>
  <si>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</si>
  <si>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</si>
  <si>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</si>
  <si>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</si>
  <si>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</si>
  <si>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</si>
  <si>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</si>
  <si>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</si>
  <si>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</si>
  <si>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</si>
  <si>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</si>
  <si>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</si>
  <si>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</si>
  <si>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</si>
  <si>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</si>
  <si>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</si>
  <si>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</si>
  <si>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</si>
  <si>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</si>
  <si>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</si>
  <si>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</si>
  <si>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</si>
  <si>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</si>
  <si>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</si>
  <si>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</si>
  <si>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</si>
  <si>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</si>
  <si>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</si>
  <si>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</si>
  <si>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</si>
  <si>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</si>
  <si>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</si>
  <si>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</si>
  <si>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</si>
  <si>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</si>
  <si>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</si>
  <si>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</si>
  <si>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</si>
  <si>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</si>
  <si>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</si>
  <si>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</si>
  <si>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</si>
  <si>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</si>
  <si>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</si>
  <si>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</si>
  <si>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</si>
  <si>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</si>
  <si>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</si>
  <si>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</si>
  <si>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</si>
  <si>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</si>
  <si>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</si>
  <si>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</si>
  <si>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</si>
  <si>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</si>
  <si>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</si>
  <si>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</si>
  <si>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</si>
  <si>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</si>
  <si>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</si>
  <si>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</si>
  <si>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</si>
  <si>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</si>
  <si>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</si>
  <si>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</si>
  <si>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</si>
  <si>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</si>
  <si>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</si>
  <si>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</si>
  <si>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</si>
  <si>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</si>
  <si>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</si>
  <si>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</si>
  <si>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</si>
  <si>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</si>
  <si>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</si>
  <si>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</si>
  <si>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</si>
  <si>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</si>
  <si>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2. Desconocimiento de la normatividad y procedimientos para reporte de vacantes al Consejo Seccional de la Judicatura.</t>
  </si>
  <si>
    <t>1. Información imprecisa presentada por los solicitantes.</t>
  </si>
  <si>
    <t>4.Reporte de novedades extemporáneas por parte de los Despachos Judiciales</t>
  </si>
  <si>
    <t>Incumplimiento de la evaluación de servicios de funcionarios</t>
  </si>
  <si>
    <t>1. Falta de seguimiento a los diferentes factores que integran la evaluación de servicios de los funcionarios en carrera judicial.</t>
  </si>
  <si>
    <t>2. Superior funcional no allegue los formatos del factor calidad.</t>
  </si>
  <si>
    <t>3. Los formatos diligenciados no son los vigentes de conformidad con el Acuerdo 16-10618.</t>
  </si>
  <si>
    <t>4. Incumplimento en el reporte estadistico.</t>
  </si>
  <si>
    <t>5.Falta de los formatos que intregran los factores de la calificacion de servicios.</t>
  </si>
  <si>
    <t>Posibilidad de incumplimiento de metas establecidas debido a la no presentación de datos o Presentación de datos incompletas de la información relacionadas respecto a la calificación de servicios de funcionarios</t>
  </si>
  <si>
    <t>Posibilidad de  incumplimiento de las metas al surtir las etapas de los trámites de Concurso de Méritos</t>
  </si>
  <si>
    <t xml:space="preserve">Posibilidad de incumplimiento de metas debido a la inadecuada evaluación de los requisitos y factores que justifican emitir concepto favorable o desfavorable para las solicitudes de traslados presentadas por funcionarios </t>
  </si>
  <si>
    <t xml:space="preserve">Inadecuada evaluación de los requisitos y factores que justifican emitir concepto favorable o desfavorable para las solicitudes de traslados presentadas por funcionarios </t>
  </si>
  <si>
    <t>Posibilidad de incumplimiento de metas debido a la inadecuada evaluación de los requisitos y factores que justifican emitir concepto favorable o desfavorable para las solicitudes de traslados presentadas por funcionarios</t>
  </si>
  <si>
    <t>Realización de programas de formación, capacitación y sensibilización en temas de probidad y ética de lo público</t>
  </si>
  <si>
    <t xml:space="preserve">Socialización constante del SGAS del CSJ </t>
  </si>
  <si>
    <t>Realización de programas de formación, capacitación y sensibilización en temas de Probidad y ética de lo público</t>
  </si>
  <si>
    <t>La Profesional Universitaria G-11 del Despacho 1 del Consejo Seccional,  realiza monitoreos   en cada emision de lista de aspirantes una vez al mes despues del cierre de las opciones de sede, verificando el cumplimiento de las etapas del concurso.  Si el aspirante  no  cumple con los estándares establecidos  se registra  en un correo donde se le da a conocer y se conservan los correos en el correo de convocatoria.</t>
  </si>
  <si>
    <t>Profesional Universitaria G-11 del Despacho 1 del Consejo Seccional, se capacita respecto al proceso de convocatoria bajo las directrices del Magistrado.</t>
  </si>
  <si>
    <t>La Profesional Universitaria G-11 del Despacho 1, efectuara un monitoreo y control y dará aviso al grupo de soporte y mantenimiento teconologico de la DESAJ</t>
  </si>
  <si>
    <t>El Magistrado del Despacho 1  propone una asignación de cargas para apoyar en los procesos, según manual de funciones  y solicita creacion al Consejo Superior por propuestas de reordanamiento judicial.</t>
  </si>
  <si>
    <t>El Auxiliar Judicial G-1 del Despacho 1 del Consejo Seccional, solicitara ampliación de la información en un término no superior a 5 días, para resolver la solicitud de traslado.</t>
  </si>
  <si>
    <t>El Auxiliar Judicial G-1 del Despacho 1 del Consejo Seccional, explica a los usuarios los requisitos contenidos en el Acuerdo 10754 y explica en el concepto desfavorable que requisito no cumplio para la emisión de un concepto favorable, a su vez en el micrositio asignado a los actos administrativos se publica el Acuerdo reglamentario.</t>
  </si>
  <si>
    <t>Los Magistrados del Consejo Seccional emiten Circular para el reporte de novedades, igualmente se cruza la información de la planta por efinomina</t>
  </si>
  <si>
    <t>Los Magistrados del Consejo Seccional emiten Circular recordando la obligación contenida en el art 28 del Acuerdo 10618</t>
  </si>
  <si>
    <t>Los Magistrados del Consejo Seccional emiten circular recordando el Acuerdo reglamentario vigente a manera de instructivo.</t>
  </si>
  <si>
    <t>Los Magistrados del Consejo Seccional emiten comunicaciones recordando la información que debe ser diligenciada y remitida.</t>
  </si>
  <si>
    <t>Los Magistrados del Consejo Seccional emiten circular recordando  los tiempos para rendir la estadistica y el Profesional G-11 de Estadisticas lo hace por correo electronico.</t>
  </si>
  <si>
    <t>3. Carencia de compromiso y transparencia de los servidores judiciales.</t>
  </si>
  <si>
    <t>Programas de formación, capacitación y sensibilización en temas de probidad y ética de lo público</t>
  </si>
  <si>
    <t xml:space="preserve">
Verificación de los resultados en la sala de decisión de la Corporación.</t>
  </si>
  <si>
    <t>Realización de revisión sobre el cumplimiento de requisitos a la totalidad de los aspirantes rechazados en los procesos de selección.                                                                    Revisión de cumplimiento de requisitos por parte de los empleados del Consejo Seccional.</t>
  </si>
  <si>
    <t>Posibilidad de recibir dádivas o beneficios a nombre propio o de terceros para seleccionar o, rechazar aspirantes sin el lleno de los requisitos o asignar puntajes erróneos</t>
  </si>
  <si>
    <t xml:space="preserve">Posibilidad de 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</si>
  <si>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Posibildiad de 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</si>
  <si>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Posibilidad de 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</si>
  <si>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Posiblidad de recibir dádivas o beneficios a nombre propio o de terceros para seleccionar o, rechazar aspirantes sin el lleno de los requisitos o asignar puntajes erróneos</t>
  </si>
  <si>
    <t xml:space="preserve">Psibildiad de 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</si>
  <si>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Posibildiad de 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</si>
  <si>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Posibildiad de 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</si>
  <si>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Expedición de oficios de concepto ya sea favorable o desfavorable en atención a los requisitos establecidos en el Acuerdo reglamentario PSAA17-10754 de 2017</t>
  </si>
  <si>
    <t>Durante el periodo no hubo materialización del riesgo</t>
  </si>
  <si>
    <t>Mantener y aplicar los controles</t>
  </si>
  <si>
    <t>El Auxiliar Judicial G-1 del Despacho 2 del Consejo Seccional, lleva un cuadro control del seguimiento a los distintos factores, informando a los Magistrados sobre su avance.</t>
  </si>
  <si>
    <t>Nivel central</t>
  </si>
  <si>
    <t xml:space="preserve">4. Fallas en los sistemas de información </t>
  </si>
  <si>
    <t>4.  Fallas en los sistemas de información</t>
  </si>
  <si>
    <t>Criterios para valorar la eficacia de  los controles preventivos</t>
  </si>
  <si>
    <t>Verificación de los resultados en la sala de decisión de la Corporación.</t>
  </si>
  <si>
    <t xml:space="preserve">
Inoportunidad en la asignación del PAC para la ejecución de proyectos de inversión.</t>
  </si>
  <si>
    <t xml:space="preserve">
Insuficiencia de proveedores para suplir las necesidades de adquisición de bienes y servicios.</t>
  </si>
  <si>
    <t xml:space="preserve">
Inoportunidad en la formulación y/o seguimiento del plan de acción, matriz de riesgos y demás documentos del SIGCMA, desatendiendo los lineamientos establecidos por el despacho Líder y la Coordinación Nacional.</t>
  </si>
  <si>
    <t>CONSEJO SECCIONAL  DE LA JUDICATURA DE SANTANDER-PROCESO ADMINISTRACIÓN DE CARRERA JUDICIAL.</t>
  </si>
  <si>
    <t>CONSEJO SECCIONAL  DE LA JUDICATURA DE SANTANDER</t>
  </si>
  <si>
    <t>Participar en el desarrollo del plan de formación de la Escuela Judicial, con la formulación de necesidades para el fortalecimiento de competencias de los servidores judiciales de la seccional.</t>
  </si>
  <si>
    <t>Seleccionar aspirantes que  incumplan con los requisitos o rechazarlos  cuando cumplen o se que se asignen puntajes erróneos, durante las diferentes etapas del proceso.</t>
  </si>
  <si>
    <t>3. Insuficiente planta de personal y/o alto volumen de carga laboral, que afecten la ejecución de actividades relacionadas con el proceso de selección de la administración de la carrera judicial.</t>
  </si>
  <si>
    <t>3.Insuficiente planta de personal y/o alto volumen de carga laboral, que afecten la ejecución de actividades relacionadas con el proceso de selección de la administración de la carrera judicial.</t>
  </si>
  <si>
    <t>La Profesional Universitaria G-11 del Despacho 1 del Consejo Seccional, previa verificación corregira los errores presentados en las listas de aspirantes y/o Acuerdos de listas, opciones de sede, comunicara a los interesados y solicitará la públicación en el micrositio del Consejo Seccional.</t>
  </si>
  <si>
    <t>El Magistrado del Despacho 1,  generará una accion para que sea efectiva la retroalimentación de la Profesional Universitaria G-11.</t>
  </si>
  <si>
    <t>El Auxiliar Judicial G-1 del Despacho 1 del Consejo Seccional,previa verificación corregira los errores presentados, comunicando a los servidores judiciales que solicitaron concepto de traslado, igualmente proyectara la resolución de los recursos de ley que disponga el servidor.</t>
  </si>
  <si>
    <t>El Auxiliar Judicial G-1 del Despacho 2 del Consejo Seccional,previa verificación corregira los errores presentados, comunicando a los Jueces calificables, igualmente proyectara la resolución de los recursos de ley que disponga el funcionario.</t>
  </si>
  <si>
    <t>Los Magistrados del Consejo Seccional, revisaran en la sala de decisión de la Coporación del mes de enero de cada año, la expedición de las circulares del procedimiento de calificación.</t>
  </si>
  <si>
    <t>Acciones de respuesta ante noticias que afectan la imagen de la entidad</t>
  </si>
  <si>
    <t xml:space="preserve">
CONSEJO SECCIONAL DE LA JUDICATURA DE SANTANDER</t>
  </si>
  <si>
    <r>
      <t>Mediante la Ley 2213 del 13 de junio de  2022. “</t>
    </r>
    <r>
      <rPr>
        <i/>
        <sz val="11"/>
        <color theme="1"/>
        <rFont val="Azo Sans Light"/>
      </rPr>
      <t>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r>
    <r>
      <rPr>
        <sz val="11"/>
        <color theme="1"/>
        <rFont val="Azo Sans Light"/>
      </rPr>
      <t>”
Dichas medidas ayudan para la  implementación  y fortalecimiento sobre el uso de las tecnologías de la información y las comunicaciones en las actuaciones judiciales, agilizar los procesos judiciales y flexibilizar la atención a los usuarios del servicio de justicia.</t>
    </r>
  </si>
  <si>
    <t>Entre los meses de abril, mayo y junio, la seccional emitio la Circular CSJSAC24-27, acerca del Reporte de cargos y actualización de datos y se actualizó la herramienta en excel, se publicaron opciones de sede y se expidieron los acuerdos de listas de elegibles a las autoridades nominadoras</t>
  </si>
  <si>
    <t>Entre los meses de abril, mayo y junio, se expedieron de oficios de concepto ya sea favorable o desfavorable en atención a los requisitos establecidos en el Acuerdo reglamentario PSAA17-10754 de 2017</t>
  </si>
  <si>
    <t>Entre los meses de abril, mayo y junio, la seccional expidio la Circular No. CSJSAC24-28, sobre calificación integral de servicios empleados vinculados al régimen de
carrera judicial periodo 2023 y la Circular No. CSJSAC24-45, sobre el cumplimiento calificación integral de servicios de empleados-Actas de
seguimiento trimestral</t>
  </si>
  <si>
    <t>La seccional emitio la Circular acerca del Reporte de cargos y actualización de datos y se actualizó la herramienta en excel, se publicaron opciones de sede y se expidieron los acuerdos de listas de elegibles a las autoridades nominadoras</t>
  </si>
  <si>
    <t>Entre los meses de julio, agosto y septiembre, se expedieron de oficios de concepto ya sea favorable o desfavorable en atención a los requisitos establecidos en el Acuerdo reglamentario PSAA17-10754 de 2017</t>
  </si>
  <si>
    <t>Entre los meses de  julio, agosto y septiembre, la seccional expidio la Circular No. CSJSAC24-68, sobre calificación integral de servicios empleados vinculados al régimen de
carrera judicial periodo 2023, sobre el Plan de mejoramiento-Actas de seguimiento trimestral-Calificación
integral de servicios de empleados</t>
  </si>
  <si>
    <t>Entre los meses de octubre, noviembre y diciembre, se expedieron de oficios de concepto ya sea favorable o desfavorable en atención a los requisitos establecidos en el Acuerdo reglamentario PSAA17-10754 de 2017</t>
  </si>
  <si>
    <t>Entre los meses de  octubre, noviembre y diciembre, la seccional requirio con la Circular No. CSJSAC24-68, sobre calificación integral de servicios empleados vinculados al régimen de
carrera judicial periodo 2023, sobre el Plan de mejoramiento-Actas de seguimiento trimestral-Calificación
integral de servicios de empleados</t>
  </si>
  <si>
    <t>El Consejo Seccional de la Judicatura de Santander, entre los meses de enero, febrero y marzo de 2025  expidio 31 Acuerdos de Registros de elegibles de los cargos publicados en las opciones de sede, es decir los 5 primeros días de cada mes, de conformidad con la convocatoria, para que  las Autoridades Nominadoras den cumplimiento a los artículos 133 y 167 de la Ley  270 del 96 y su modificación Ley 2430 de 2024. En comparación con el 4° trimestre del 2024, aumento en un 29%, en atención al número de sedes en vacancia definitiva publicadas. En atención a todas las actividades ejecutadas el riesgo no se materializó.</t>
  </si>
  <si>
    <t>Entre los meses de enero, febrero y marzo de 2025, la seccional recepciono y trámito 32 solicitudes de traslado de servidores en el regimen de carrera judicial, de este total 20  fueron favorables y 12 desfavorables, disminuyo en un 51 % de conceptos respecto del  4° trimestre de 2024, estas solicitudes desfavorables tiene un porcentaje dentro del total de 38% en atención al cambio normativo ingresado por la Ley 2430 de 2024, donde se aumentaron los requisitos para solicitar traslado. Por tanto el riesgo no se materializó.</t>
  </si>
  <si>
    <t>En el primer trimestre del año 2025, se identificaron  187 Jueces inscritos en la carrera judicial, inciando actividades de archivo de los cuatro (4) factores (organización, calidad, eficiencia y publicaciones) con la creación de carpeta de la AZ en Onedrive y descarga de formularios del Sistema de Información Estadística de la Rama Judicial SIERJU.</t>
  </si>
  <si>
    <t>En este primer trimestre se expidieron y comunicaron en Circulares CSJSAC25-1 acerca de Reporte Información estadística SIERJU-BI CSJSAC25-2 Determinación de días hábiles laborados según Art. 7º. Del Acuerdo No. PSAA16-10618 de 2016, CSJSAC25-3 Calificación integral de servicios empleados vinculados al régimen de carrera judicial  CSJSAC25-4 Reporte Información estadística SIERJU y la CSJSAC24-5 Cumplimiento Articulo 28 Acuerdo No. PSAA16-10618 de 2016.</t>
  </si>
  <si>
    <t>En el primer trimestre, la seccional expidio la Circular CSJSAC25-6 del 14 de enero, acerca del Reporte de cargos y actualización de datos y se actualizó la herramienta en excel, se publicaron opciones de sede y se expidieron los acuerdos de listas de elegibles a las autoridades nominadoras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</si>
</sst>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1"/>
      <color rgb="FF595959"/>
      <name val="Arial"/>
      <family val="2"/>
    </font>
    <font>
      <sz val="8"/>
      <name val="Calibri"/>
      <family val="2"/>
      <scheme val="minor"/>
    </font>
    <font>
      <sz val="11"/>
      <color theme="1"/>
      <name val="Azo Sans Light"/>
    </font>
    <font>
      <i/>
      <sz val="11"/>
      <color theme="1"/>
      <name val="Azo Sans Light"/>
    </font>
    <font>
      <sz val="12"/>
      <color theme="1"/>
      <name val="Arial"/>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59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4"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2" xfId="3" applyNumberFormat="1" applyFont="1" applyBorder="1" applyAlignment="1">
      <alignment horizontal="center" vertical="center" wrapText="1" readingOrder="1"/>
    </xf>
    <xf numFmtId="0" fontId="47" fillId="7" borderId="83" xfId="0" applyFont="1" applyFill="1" applyBorder="1" applyAlignment="1">
      <alignment horizontal="center" vertical="center" wrapText="1" readingOrder="1"/>
    </xf>
    <xf numFmtId="0" fontId="47" fillId="8" borderId="84" xfId="0" applyFont="1" applyFill="1" applyBorder="1" applyAlignment="1">
      <alignment horizontal="center" vertical="center" wrapText="1" readingOrder="1"/>
    </xf>
    <xf numFmtId="0" fontId="47" fillId="9" borderId="84" xfId="0" applyFont="1" applyFill="1" applyBorder="1" applyAlignment="1">
      <alignment horizontal="center" vertical="center" wrapText="1" readingOrder="1"/>
    </xf>
    <xf numFmtId="0" fontId="47" fillId="10" borderId="84" xfId="0" applyFont="1" applyFill="1" applyBorder="1" applyAlignment="1">
      <alignment horizontal="center" vertical="center" wrapText="1" readingOrder="1"/>
    </xf>
    <xf numFmtId="0" fontId="48" fillId="11" borderId="84"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8" xfId="0" applyFill="1" applyBorder="1"/>
    <xf numFmtId="0" fontId="0" fillId="3" borderId="80" xfId="0" applyFill="1" applyBorder="1"/>
    <xf numFmtId="0" fontId="0" fillId="3" borderId="81" xfId="0" applyFill="1" applyBorder="1"/>
    <xf numFmtId="0" fontId="0" fillId="3" borderId="11" xfId="0" applyFill="1" applyBorder="1"/>
    <xf numFmtId="0" fontId="0" fillId="3" borderId="12" xfId="0" applyFill="1" applyBorder="1"/>
    <xf numFmtId="0" fontId="16" fillId="14" borderId="76"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7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59" fillId="3" borderId="72" xfId="0" applyFont="1" applyFill="1" applyBorder="1" applyAlignment="1">
      <alignment vertical="center" wrapText="1"/>
    </xf>
    <xf numFmtId="0" fontId="59"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4" xfId="0" applyFont="1" applyFill="1" applyBorder="1" applyAlignment="1">
      <alignment horizontal="center" vertical="center"/>
    </xf>
    <xf numFmtId="0" fontId="8" fillId="3" borderId="0" xfId="1" applyFill="1" applyAlignment="1">
      <alignment horizontal="center" vertical="center"/>
    </xf>
    <xf numFmtId="0" fontId="18" fillId="3" borderId="80" xfId="0" applyFont="1" applyFill="1" applyBorder="1"/>
    <xf numFmtId="0" fontId="18" fillId="3" borderId="80" xfId="0" applyFont="1" applyFill="1" applyBorder="1" applyAlignment="1">
      <alignment horizontal="center" vertical="center"/>
    </xf>
    <xf numFmtId="0" fontId="4" fillId="4" borderId="62"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1"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68" fillId="0" borderId="6" xfId="0" applyNumberFormat="1" applyFont="1" applyBorder="1" applyAlignment="1">
      <alignment horizontal="center" vertical="center" wrapText="1"/>
    </xf>
    <xf numFmtId="0" fontId="69" fillId="3" borderId="0" xfId="0" applyFont="1" applyFill="1"/>
    <xf numFmtId="0" fontId="69" fillId="0" borderId="0" xfId="0" applyFont="1"/>
    <xf numFmtId="0" fontId="24" fillId="0" borderId="28" xfId="0" applyFont="1" applyBorder="1" applyAlignment="1" applyProtection="1">
      <alignment horizontal="left" vertical="top" wrapText="1"/>
      <protection locked="0"/>
    </xf>
    <xf numFmtId="0" fontId="24" fillId="0" borderId="57" xfId="0" applyFont="1" applyBorder="1" applyAlignment="1" applyProtection="1">
      <alignment horizontal="left" vertical="top" wrapText="1"/>
      <protection locked="0"/>
    </xf>
    <xf numFmtId="0" fontId="24" fillId="0" borderId="57" xfId="0" applyFont="1" applyBorder="1" applyAlignment="1" applyProtection="1">
      <alignment vertical="top" wrapText="1"/>
      <protection locked="0"/>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20" borderId="111" xfId="0" applyFont="1" applyFill="1" applyBorder="1" applyAlignment="1" applyProtection="1">
      <alignment horizontal="left" vertical="center" wrapText="1"/>
      <protection locked="0"/>
    </xf>
    <xf numFmtId="0" fontId="72" fillId="20" borderId="111" xfId="0" applyFont="1" applyFill="1" applyBorder="1" applyAlignment="1" applyProtection="1">
      <alignment horizontal="center" vertical="center"/>
      <protection locked="0"/>
    </xf>
    <xf numFmtId="0" fontId="73" fillId="5" borderId="111" xfId="0" applyFont="1" applyFill="1" applyBorder="1" applyAlignment="1" applyProtection="1">
      <alignment horizontal="center" vertical="center" wrapText="1"/>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21" borderId="114" xfId="0" applyFont="1" applyFill="1" applyBorder="1" applyAlignment="1">
      <alignment horizontal="center" vertical="center" wrapText="1" readingOrder="1"/>
    </xf>
    <xf numFmtId="0" fontId="76" fillId="3" borderId="114" xfId="0" applyFont="1" applyFill="1" applyBorder="1" applyAlignment="1">
      <alignment horizontal="center" vertical="center" wrapText="1" readingOrder="1"/>
    </xf>
    <xf numFmtId="0" fontId="76" fillId="3" borderId="114" xfId="0" applyFont="1" applyFill="1" applyBorder="1" applyAlignment="1">
      <alignment horizontal="left" vertical="center" wrapText="1"/>
    </xf>
    <xf numFmtId="0" fontId="76" fillId="3" borderId="114" xfId="0" applyFont="1" applyFill="1" applyBorder="1" applyAlignment="1">
      <alignment horizontal="center" vertical="center" wrapText="1"/>
    </xf>
    <xf numFmtId="0" fontId="70" fillId="3" borderId="0" xfId="0" applyFont="1" applyFill="1"/>
    <xf numFmtId="0" fontId="76" fillId="0" borderId="114" xfId="0" applyFont="1" applyBorder="1" applyAlignment="1">
      <alignment horizontal="center" vertical="center" wrapText="1" readingOrder="1"/>
    </xf>
    <xf numFmtId="0" fontId="76" fillId="0" borderId="114" xfId="0" applyFont="1" applyBorder="1" applyAlignment="1">
      <alignment horizontal="left" vertical="center" wrapText="1"/>
    </xf>
    <xf numFmtId="0" fontId="76" fillId="22" borderId="114" xfId="0" applyFont="1" applyFill="1" applyBorder="1" applyAlignment="1">
      <alignment horizontal="left" vertical="center" wrapText="1"/>
    </xf>
    <xf numFmtId="0" fontId="73" fillId="0" borderId="0" xfId="0" applyFont="1" applyAlignment="1">
      <alignment vertical="center" wrapText="1"/>
    </xf>
    <xf numFmtId="0" fontId="74" fillId="0" borderId="114" xfId="0" applyFont="1" applyBorder="1" applyAlignment="1">
      <alignment vertical="center" wrapText="1" readingOrder="1"/>
    </xf>
    <xf numFmtId="0" fontId="76" fillId="3" borderId="114" xfId="0" applyFont="1" applyFill="1" applyBorder="1" applyAlignment="1">
      <alignment horizontal="left" vertical="center" wrapText="1" readingOrder="1"/>
    </xf>
    <xf numFmtId="0" fontId="72" fillId="0" borderId="0" xfId="0" applyFont="1"/>
    <xf numFmtId="0" fontId="76" fillId="3" borderId="114" xfId="0" applyFont="1" applyFill="1" applyBorder="1" applyAlignment="1">
      <alignment horizontal="left" vertical="center"/>
    </xf>
    <xf numFmtId="0" fontId="76" fillId="3" borderId="114" xfId="0" applyFont="1" applyFill="1" applyBorder="1" applyAlignment="1">
      <alignment vertical="center" wrapText="1"/>
    </xf>
    <xf numFmtId="0" fontId="76" fillId="3" borderId="114" xfId="0" applyFont="1" applyFill="1" applyBorder="1" applyAlignment="1">
      <alignment vertical="center" wrapText="1" readingOrder="1"/>
    </xf>
    <xf numFmtId="0" fontId="76" fillId="3" borderId="114" xfId="0" applyFont="1" applyFill="1" applyBorder="1" applyAlignment="1">
      <alignment vertical="center"/>
    </xf>
    <xf numFmtId="0" fontId="76" fillId="3" borderId="114" xfId="0" applyFont="1" applyFill="1" applyBorder="1" applyAlignment="1">
      <alignment horizontal="center" vertical="center"/>
    </xf>
    <xf numFmtId="0" fontId="76" fillId="3" borderId="115" xfId="0" applyFont="1" applyFill="1" applyBorder="1" applyAlignment="1">
      <alignment horizontal="center" vertical="center" wrapText="1" readingOrder="1"/>
    </xf>
    <xf numFmtId="0" fontId="76" fillId="3" borderId="115" xfId="0" applyFont="1" applyFill="1" applyBorder="1" applyAlignment="1">
      <alignment horizontal="left" vertical="center" wrapText="1"/>
    </xf>
    <xf numFmtId="0" fontId="76" fillId="3" borderId="115" xfId="0" applyFont="1" applyFill="1" applyBorder="1" applyAlignment="1">
      <alignment horizontal="center" vertical="center"/>
    </xf>
    <xf numFmtId="0" fontId="74" fillId="0" borderId="0" xfId="0" applyFont="1" applyAlignment="1">
      <alignment vertical="center" wrapText="1" readingOrder="1"/>
    </xf>
    <xf numFmtId="0" fontId="76" fillId="3" borderId="0" xfId="0" applyFont="1" applyFill="1" applyAlignment="1">
      <alignment horizontal="center" vertical="center" wrapText="1" readingOrder="1"/>
    </xf>
    <xf numFmtId="0" fontId="76" fillId="0" borderId="0" xfId="0" applyFont="1" applyAlignment="1">
      <alignment vertical="center"/>
    </xf>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9" fillId="0" borderId="0" xfId="0" applyFont="1"/>
    <xf numFmtId="0" fontId="81" fillId="21" borderId="111" xfId="0" applyFont="1" applyFill="1" applyBorder="1" applyAlignment="1">
      <alignment horizontal="center" vertical="center"/>
    </xf>
    <xf numFmtId="0" fontId="81" fillId="5" borderId="111" xfId="0" applyFont="1" applyFill="1" applyBorder="1" applyAlignment="1">
      <alignment horizontal="center" vertical="center"/>
    </xf>
    <xf numFmtId="0" fontId="81" fillId="5" borderId="111" xfId="0" applyFont="1" applyFill="1" applyBorder="1" applyAlignment="1">
      <alignment vertical="center" wrapText="1"/>
    </xf>
    <xf numFmtId="0" fontId="81" fillId="3" borderId="111" xfId="0" applyFont="1" applyFill="1" applyBorder="1" applyAlignment="1">
      <alignment horizontal="left" vertical="top" wrapText="1"/>
    </xf>
    <xf numFmtId="0" fontId="82" fillId="3" borderId="111" xfId="0" applyFont="1" applyFill="1" applyBorder="1" applyAlignment="1">
      <alignment horizontal="center" vertical="center" wrapText="1"/>
    </xf>
    <xf numFmtId="0" fontId="83" fillId="3" borderId="111" xfId="0" applyFont="1" applyFill="1" applyBorder="1" applyAlignment="1">
      <alignment horizontal="center" vertical="center" wrapText="1"/>
    </xf>
    <xf numFmtId="0" fontId="83" fillId="3" borderId="111" xfId="0" applyFont="1" applyFill="1" applyBorder="1" applyAlignment="1">
      <alignment horizontal="left" vertical="center"/>
    </xf>
    <xf numFmtId="0" fontId="81" fillId="0" borderId="111" xfId="0" applyFont="1" applyBorder="1" applyAlignment="1">
      <alignment vertical="top" wrapText="1"/>
    </xf>
    <xf numFmtId="0" fontId="82" fillId="3" borderId="111" xfId="0" applyFont="1" applyFill="1" applyBorder="1" applyAlignment="1">
      <alignment horizontal="center" vertical="center"/>
    </xf>
    <xf numFmtId="0" fontId="83" fillId="3" borderId="111" xfId="0" applyFont="1" applyFill="1" applyBorder="1" applyAlignment="1">
      <alignment horizontal="center" vertical="center"/>
    </xf>
    <xf numFmtId="0" fontId="81" fillId="3" borderId="111" xfId="0" applyFont="1" applyFill="1" applyBorder="1" applyAlignment="1">
      <alignment horizontal="left" vertical="center" wrapText="1"/>
    </xf>
    <xf numFmtId="0" fontId="81" fillId="0" borderId="111" xfId="0" applyFont="1" applyBorder="1" applyAlignment="1">
      <alignment horizontal="left" vertical="center" wrapText="1"/>
    </xf>
    <xf numFmtId="0" fontId="83" fillId="0" borderId="111" xfId="0" applyFont="1" applyBorder="1" applyAlignment="1">
      <alignment horizontal="left" vertical="center"/>
    </xf>
    <xf numFmtId="0" fontId="79" fillId="0" borderId="0" xfId="0" applyFont="1" applyAlignment="1">
      <alignment horizontal="left"/>
    </xf>
    <xf numFmtId="0" fontId="77" fillId="0" borderId="0" xfId="0" applyFont="1" applyAlignment="1">
      <alignment horizontal="center"/>
    </xf>
    <xf numFmtId="0" fontId="79" fillId="0" borderId="0" xfId="0" applyFont="1" applyAlignment="1">
      <alignment horizontal="center"/>
    </xf>
    <xf numFmtId="0" fontId="84" fillId="0" borderId="118" xfId="0" applyFont="1" applyBorder="1" applyAlignment="1">
      <alignment horizontal="center" vertical="center" wrapText="1"/>
    </xf>
    <xf numFmtId="0" fontId="84" fillId="0" borderId="81" xfId="0" applyFont="1" applyBorder="1" applyAlignment="1">
      <alignment horizontal="center" vertical="center" wrapText="1"/>
    </xf>
    <xf numFmtId="0" fontId="85" fillId="0" borderId="79" xfId="0" applyFont="1" applyBorder="1" applyAlignment="1">
      <alignment horizontal="center" vertical="center" wrapText="1"/>
    </xf>
    <xf numFmtId="0" fontId="85" fillId="0" borderId="20" xfId="0" applyFont="1" applyBorder="1" applyAlignment="1">
      <alignment horizontal="center" vertical="center" wrapText="1"/>
    </xf>
    <xf numFmtId="0" fontId="84" fillId="0" borderId="119" xfId="0" applyFont="1" applyBorder="1" applyAlignment="1">
      <alignment horizontal="center" vertical="center" wrapText="1"/>
    </xf>
    <xf numFmtId="0" fontId="84" fillId="0" borderId="12" xfId="0" applyFont="1" applyBorder="1" applyAlignment="1">
      <alignment horizontal="center" vertical="center" wrapText="1"/>
    </xf>
    <xf numFmtId="14" fontId="85" fillId="0" borderId="20" xfId="0" applyNumberFormat="1" applyFont="1" applyBorder="1" applyAlignment="1">
      <alignment horizontal="center" vertical="center" wrapText="1"/>
    </xf>
    <xf numFmtId="0" fontId="0" fillId="11" borderId="95" xfId="0" applyFill="1" applyBorder="1" applyAlignment="1">
      <alignment horizontal="center" vertical="center" wrapText="1"/>
    </xf>
    <xf numFmtId="0" fontId="68" fillId="3" borderId="32" xfId="0" applyFont="1" applyFill="1" applyBorder="1" applyAlignment="1">
      <alignment horizontal="center" vertical="center" wrapText="1"/>
    </xf>
    <xf numFmtId="0" fontId="0" fillId="3" borderId="32" xfId="0" applyFill="1" applyBorder="1" applyAlignment="1">
      <alignment horizontal="center" vertical="center" wrapText="1"/>
    </xf>
    <xf numFmtId="0" fontId="24" fillId="3" borderId="6" xfId="0" applyFont="1" applyFill="1" applyBorder="1" applyAlignment="1" applyProtection="1">
      <alignment horizontal="justify" vertical="center" wrapText="1"/>
      <protection locked="0"/>
    </xf>
    <xf numFmtId="0" fontId="28" fillId="4" borderId="57" xfId="0" applyFont="1" applyFill="1" applyBorder="1" applyAlignment="1">
      <alignment horizontal="center" vertical="center"/>
    </xf>
    <xf numFmtId="0" fontId="28" fillId="4" borderId="58" xfId="0" applyFont="1" applyFill="1" applyBorder="1" applyAlignment="1">
      <alignment horizontal="center" vertical="center"/>
    </xf>
    <xf numFmtId="0" fontId="0" fillId="0" borderId="0" xfId="0" applyAlignment="1">
      <alignment horizontal="center"/>
    </xf>
    <xf numFmtId="0" fontId="24" fillId="3" borderId="35" xfId="0" applyFont="1" applyFill="1" applyBorder="1" applyAlignment="1" applyProtection="1">
      <alignment horizontal="justify" vertical="center" wrapText="1"/>
      <protection locked="0"/>
    </xf>
    <xf numFmtId="0" fontId="0" fillId="3" borderId="75" xfId="0" applyFill="1" applyBorder="1" applyAlignment="1">
      <alignment horizontal="center" vertical="center"/>
    </xf>
    <xf numFmtId="0" fontId="0" fillId="3" borderId="35" xfId="0" applyFill="1" applyBorder="1" applyAlignment="1">
      <alignment horizontal="center" vertical="center" wrapText="1"/>
    </xf>
    <xf numFmtId="0" fontId="27" fillId="0" borderId="6" xfId="0" applyFont="1" applyBorder="1" applyAlignment="1">
      <alignment horizontal="center" vertical="center" wrapText="1"/>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68" fillId="0" borderId="6" xfId="0" applyFont="1" applyBorder="1" applyAlignment="1">
      <alignment horizontal="center" vertical="center" wrapText="1"/>
    </xf>
    <xf numFmtId="0" fontId="0" fillId="3" borderId="6" xfId="0" applyFill="1" applyBorder="1" applyAlignment="1">
      <alignment horizontal="center" vertical="center"/>
    </xf>
    <xf numFmtId="0" fontId="0" fillId="3" borderId="6" xfId="0" applyFill="1" applyBorder="1" applyAlignment="1">
      <alignment horizontal="center" vertical="center" wrapText="1"/>
    </xf>
    <xf numFmtId="0" fontId="0" fillId="3" borderId="6" xfId="0" applyFill="1" applyBorder="1" applyAlignment="1">
      <alignment horizontal="center" wrapText="1"/>
    </xf>
    <xf numFmtId="0" fontId="88" fillId="3" borderId="114" xfId="0" applyFont="1" applyFill="1" applyBorder="1" applyAlignment="1">
      <alignment horizontal="left" vertical="center" wrapText="1"/>
    </xf>
    <xf numFmtId="0" fontId="88" fillId="0" borderId="114" xfId="0" applyFont="1" applyBorder="1" applyAlignment="1">
      <alignment horizontal="left" vertical="center" wrapText="1"/>
    </xf>
    <xf numFmtId="0" fontId="12" fillId="3" borderId="6" xfId="0" applyFont="1" applyFill="1" applyBorder="1" applyAlignment="1">
      <alignment horizontal="justify" vertical="center" wrapText="1"/>
    </xf>
    <xf numFmtId="2" fontId="0" fillId="3" borderId="6" xfId="3" applyNumberFormat="1" applyFont="1" applyFill="1" applyBorder="1" applyAlignment="1">
      <alignment horizontal="justify" vertical="center" wrapText="1"/>
    </xf>
    <xf numFmtId="2" fontId="0" fillId="3" borderId="35" xfId="3" applyNumberFormat="1" applyFont="1" applyFill="1" applyBorder="1" applyAlignment="1">
      <alignment horizontal="justify" vertical="center" wrapText="1"/>
    </xf>
    <xf numFmtId="2" fontId="0" fillId="3" borderId="23" xfId="3" applyNumberFormat="1" applyFont="1" applyFill="1" applyBorder="1" applyAlignment="1">
      <alignment horizontal="justify"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8" xfId="0" applyBorder="1"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4" fillId="0" borderId="114" xfId="0" applyFont="1" applyBorder="1" applyAlignment="1">
      <alignment horizontal="center" vertical="center" wrapText="1" readingOrder="1"/>
    </xf>
    <xf numFmtId="0" fontId="74" fillId="0" borderId="115" xfId="0" applyFont="1" applyBorder="1" applyAlignment="1">
      <alignment horizontal="center" vertical="center" wrapText="1" readingOrder="1"/>
    </xf>
    <xf numFmtId="0" fontId="74" fillId="0" borderId="116" xfId="0" applyFont="1" applyBorder="1" applyAlignment="1">
      <alignment horizontal="center" vertical="center" wrapText="1" readingOrder="1"/>
    </xf>
    <xf numFmtId="0" fontId="74" fillId="0" borderId="117" xfId="0" applyFont="1" applyBorder="1" applyAlignment="1">
      <alignment horizontal="center" vertical="center" wrapText="1" readingOrder="1"/>
    </xf>
    <xf numFmtId="0" fontId="75" fillId="20" borderId="114" xfId="0" applyFont="1" applyFill="1" applyBorder="1" applyAlignment="1">
      <alignment horizontal="center" vertical="center" wrapText="1" readingOrder="1"/>
    </xf>
    <xf numFmtId="0" fontId="74" fillId="3" borderId="114" xfId="0" applyFont="1" applyFill="1" applyBorder="1" applyAlignment="1">
      <alignment horizontal="center" vertical="center" wrapText="1" readingOrder="1"/>
    </xf>
    <xf numFmtId="0" fontId="74" fillId="0" borderId="114" xfId="0" applyFont="1" applyBorder="1" applyAlignment="1">
      <alignment horizontal="left" vertical="center" wrapText="1" readingOrder="1"/>
    </xf>
    <xf numFmtId="0" fontId="71" fillId="0" borderId="0" xfId="0" applyFont="1" applyAlignment="1" applyProtection="1">
      <alignment horizontal="center" vertical="center" wrapText="1"/>
      <protection locked="0"/>
    </xf>
    <xf numFmtId="0" fontId="73" fillId="5" borderId="112" xfId="0" applyFont="1" applyFill="1" applyBorder="1" applyAlignment="1" applyProtection="1">
      <alignment horizontal="center" vertical="center" wrapText="1"/>
      <protection locked="0"/>
    </xf>
    <xf numFmtId="0" fontId="73" fillId="5" borderId="113" xfId="0" applyFont="1" applyFill="1" applyBorder="1" applyAlignment="1" applyProtection="1">
      <alignment horizontal="center" vertical="center" wrapText="1"/>
      <protection locked="0"/>
    </xf>
    <xf numFmtId="0" fontId="73" fillId="5" borderId="111" xfId="0" applyFont="1" applyFill="1" applyBorder="1" applyAlignment="1" applyProtection="1">
      <alignment horizontal="center" vertical="center"/>
      <protection locked="0"/>
    </xf>
    <xf numFmtId="0" fontId="72" fillId="5" borderId="111" xfId="0" applyFont="1" applyFill="1" applyBorder="1" applyAlignment="1" applyProtection="1">
      <alignment horizontal="center" vertical="center"/>
      <protection locked="0"/>
    </xf>
    <xf numFmtId="0" fontId="74" fillId="0" borderId="111" xfId="0" applyFont="1" applyBorder="1" applyAlignment="1" applyProtection="1">
      <alignment horizontal="center" vertical="center"/>
      <protection locked="0"/>
    </xf>
    <xf numFmtId="0" fontId="74" fillId="21" borderId="111" xfId="0" applyFont="1" applyFill="1" applyBorder="1" applyAlignment="1" applyProtection="1">
      <alignment horizontal="center" vertical="center"/>
      <protection locked="0"/>
    </xf>
    <xf numFmtId="0" fontId="70" fillId="5" borderId="111" xfId="0" applyFont="1" applyFill="1" applyBorder="1" applyAlignment="1" applyProtection="1">
      <alignment horizontal="center" vertical="center" wrapText="1"/>
      <protection locked="0"/>
    </xf>
    <xf numFmtId="0" fontId="70" fillId="5" borderId="111" xfId="0" applyFont="1" applyFill="1" applyBorder="1" applyAlignment="1" applyProtection="1">
      <alignment horizontal="center" vertical="center"/>
      <protection locked="0"/>
    </xf>
    <xf numFmtId="0" fontId="73" fillId="5" borderId="111" xfId="0" applyFont="1" applyFill="1" applyBorder="1" applyAlignment="1" applyProtection="1">
      <alignment horizontal="left" vertical="center" wrapText="1"/>
      <protection locked="0"/>
    </xf>
    <xf numFmtId="0" fontId="80" fillId="20" borderId="111" xfId="0" applyFont="1" applyFill="1" applyBorder="1" applyAlignment="1">
      <alignment horizontal="center"/>
    </xf>
    <xf numFmtId="0" fontId="78" fillId="0" borderId="0" xfId="0" applyFont="1" applyAlignment="1">
      <alignment horizontal="center" vertical="center" wrapText="1"/>
    </xf>
    <xf numFmtId="0" fontId="81" fillId="21" borderId="111" xfId="0" applyFont="1" applyFill="1" applyBorder="1" applyAlignment="1">
      <alignment horizontal="center" vertical="center" wrapText="1"/>
    </xf>
    <xf numFmtId="0" fontId="81" fillId="21" borderId="111" xfId="0" applyFont="1" applyFill="1" applyBorder="1" applyAlignment="1">
      <alignment horizontal="center" vertical="center"/>
    </xf>
    <xf numFmtId="0" fontId="62" fillId="3" borderId="0" xfId="1" applyFont="1" applyFill="1" applyAlignment="1">
      <alignment horizontal="justify" vertical="center" wrapText="1"/>
    </xf>
    <xf numFmtId="0" fontId="62" fillId="3" borderId="0" xfId="1" applyFont="1" applyFill="1" applyAlignment="1">
      <alignment horizontal="left" vertical="center" wrapText="1"/>
    </xf>
    <xf numFmtId="0" fontId="62"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6" xfId="1" applyFont="1" applyFill="1" applyBorder="1" applyAlignment="1">
      <alignment horizontal="justify" vertical="center" wrapText="1"/>
    </xf>
    <xf numFmtId="0" fontId="62" fillId="3" borderId="6" xfId="1" applyFont="1" applyFill="1" applyBorder="1" applyAlignment="1">
      <alignment horizontal="justify" vertical="center" wrapText="1"/>
    </xf>
    <xf numFmtId="0" fontId="62" fillId="3" borderId="76"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98"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7" xfId="2" applyFont="1" applyFill="1" applyBorder="1" applyAlignment="1">
      <alignment horizontal="center" vertical="center" wrapText="1"/>
    </xf>
    <xf numFmtId="0" fontId="60" fillId="4" borderId="87" xfId="1" applyFont="1" applyFill="1" applyBorder="1" applyAlignment="1">
      <alignment horizontal="center" vertical="center"/>
    </xf>
    <xf numFmtId="0" fontId="60" fillId="4" borderId="105" xfId="1" applyFont="1" applyFill="1" applyBorder="1" applyAlignment="1">
      <alignment horizontal="center" vertical="center"/>
    </xf>
    <xf numFmtId="0" fontId="59" fillId="7" borderId="6" xfId="0" applyFont="1" applyFill="1" applyBorder="1" applyAlignment="1">
      <alignment horizontal="left" vertical="center" wrapText="1"/>
    </xf>
    <xf numFmtId="0" fontId="53" fillId="3" borderId="71" xfId="1" applyFont="1" applyFill="1" applyBorder="1" applyAlignment="1">
      <alignment horizontal="justify" vertical="center" wrapText="1"/>
    </xf>
    <xf numFmtId="0" fontId="53" fillId="3" borderId="103"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9" fillId="3" borderId="72" xfId="0" applyFont="1" applyFill="1" applyBorder="1" applyAlignment="1">
      <alignment vertical="center" wrapText="1"/>
    </xf>
    <xf numFmtId="0" fontId="59" fillId="3" borderId="17" xfId="0" applyFont="1" applyFill="1" applyBorder="1" applyAlignment="1">
      <alignment vertical="center" wrapText="1"/>
    </xf>
    <xf numFmtId="0" fontId="59" fillId="3" borderId="85" xfId="0" applyFont="1" applyFill="1" applyBorder="1" applyAlignment="1">
      <alignment vertical="center" wrapText="1"/>
    </xf>
    <xf numFmtId="0" fontId="59" fillId="3" borderId="86" xfId="0" applyFont="1" applyFill="1" applyBorder="1" applyAlignment="1">
      <alignment vertical="center" wrapText="1"/>
    </xf>
    <xf numFmtId="0" fontId="59" fillId="3" borderId="15" xfId="0" applyFont="1" applyFill="1" applyBorder="1" applyAlignment="1">
      <alignmen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9"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100"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0" xfId="2" applyFont="1" applyFill="1" applyBorder="1" applyAlignment="1">
      <alignment horizontal="center" vertical="center" wrapText="1"/>
    </xf>
    <xf numFmtId="0" fontId="60" fillId="4" borderId="101" xfId="2" applyFont="1" applyFill="1" applyBorder="1" applyAlignment="1">
      <alignment horizontal="center" vertical="center" wrapText="1"/>
    </xf>
    <xf numFmtId="0" fontId="60" fillId="4" borderId="102" xfId="1" applyFont="1" applyFill="1" applyBorder="1" applyAlignment="1">
      <alignment horizontal="center" vertical="center"/>
    </xf>
    <xf numFmtId="0" fontId="60" fillId="4" borderId="97" xfId="1" applyFont="1" applyFill="1" applyBorder="1" applyAlignment="1">
      <alignment horizontal="center" vertical="center"/>
    </xf>
    <xf numFmtId="0" fontId="0" fillId="11" borderId="93"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23"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9" fontId="0" fillId="0" borderId="35" xfId="4" applyFont="1" applyBorder="1" applyAlignment="1">
      <alignment horizontal="center" vertical="center" wrapText="1"/>
    </xf>
    <xf numFmtId="0" fontId="27" fillId="0" borderId="35" xfId="0" applyFont="1" applyBorder="1" applyAlignment="1">
      <alignment horizontal="center" vertical="center" wrapText="1"/>
    </xf>
    <xf numFmtId="0" fontId="67" fillId="10" borderId="78" xfId="0" applyFont="1" applyFill="1" applyBorder="1" applyAlignment="1">
      <alignment horizontal="center" vertical="center" wrapText="1"/>
    </xf>
    <xf numFmtId="0" fontId="67" fillId="10" borderId="80" xfId="0" applyFont="1" applyFill="1" applyBorder="1" applyAlignment="1">
      <alignment horizontal="center" vertical="center" wrapText="1"/>
    </xf>
    <xf numFmtId="0" fontId="67" fillId="10" borderId="81" xfId="0" applyFont="1" applyFill="1" applyBorder="1" applyAlignment="1">
      <alignment horizontal="center" vertical="center" wrapText="1"/>
    </xf>
    <xf numFmtId="0" fontId="67" fillId="10" borderId="11" xfId="0" applyFont="1" applyFill="1" applyBorder="1" applyAlignment="1">
      <alignment horizontal="center" vertical="center" wrapText="1"/>
    </xf>
    <xf numFmtId="0" fontId="67" fillId="10" borderId="0" xfId="0" applyFont="1" applyFill="1" applyAlignment="1">
      <alignment horizontal="center" vertical="center" wrapText="1"/>
    </xf>
    <xf numFmtId="0" fontId="67" fillId="10" borderId="12" xfId="0" applyFont="1" applyFill="1" applyBorder="1" applyAlignment="1">
      <alignment horizontal="center" vertical="center" wrapText="1"/>
    </xf>
    <xf numFmtId="0" fontId="0" fillId="0" borderId="31"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0" fillId="0" borderId="88" xfId="0" applyBorder="1" applyAlignment="1">
      <alignment horizontal="center" vertical="center" wrapText="1"/>
    </xf>
    <xf numFmtId="0" fontId="0" fillId="0" borderId="31" xfId="0" applyBorder="1" applyAlignment="1">
      <alignment horizontal="center" vertical="top" wrapText="1"/>
    </xf>
    <xf numFmtId="0" fontId="0" fillId="0" borderId="92" xfId="0" applyBorder="1" applyAlignment="1">
      <alignment horizontal="center" vertical="center" wrapText="1"/>
    </xf>
    <xf numFmtId="0" fontId="0" fillId="0" borderId="45" xfId="0" applyBorder="1" applyAlignment="1">
      <alignment horizontal="center" vertical="center" wrapText="1"/>
    </xf>
    <xf numFmtId="0" fontId="4" fillId="4" borderId="91"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89"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left" vertical="center" wrapText="1"/>
      <protection locked="0"/>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0" xfId="0" applyFont="1" applyFill="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4" fillId="16" borderId="39" xfId="0" applyFont="1" applyFill="1" applyBorder="1" applyAlignment="1" applyProtection="1">
      <alignment horizontal="center" vertical="center" wrapText="1"/>
      <protection locked="0"/>
    </xf>
    <xf numFmtId="0" fontId="4" fillId="16" borderId="90" xfId="0" applyFont="1" applyFill="1" applyBorder="1" applyAlignment="1" applyProtection="1">
      <alignment horizontal="center" vertical="center" wrapText="1"/>
      <protection locked="0"/>
    </xf>
    <xf numFmtId="0" fontId="4" fillId="16" borderId="64" xfId="0" applyFont="1" applyFill="1" applyBorder="1" applyAlignment="1" applyProtection="1">
      <alignment horizontal="center" vertical="center" wrapText="1"/>
      <protection locked="0"/>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0" fillId="11" borderId="94" xfId="0" applyFill="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28" fillId="4" borderId="59" xfId="0" applyFont="1" applyFill="1" applyBorder="1" applyAlignment="1">
      <alignment horizontal="center" vertical="center"/>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12" fillId="0" borderId="24" xfId="0" applyFont="1" applyBorder="1" applyAlignment="1">
      <alignment horizontal="center" vertical="center" wrapText="1"/>
    </xf>
    <xf numFmtId="2" fontId="0" fillId="0" borderId="24" xfId="3" applyNumberFormat="1" applyFont="1" applyBorder="1" applyAlignment="1">
      <alignment horizontal="center" vertical="center" wrapText="1"/>
    </xf>
    <xf numFmtId="0" fontId="12" fillId="11" borderId="93" xfId="0" applyFont="1" applyFill="1" applyBorder="1" applyAlignment="1">
      <alignment horizontal="center" vertical="center" wrapText="1"/>
    </xf>
    <xf numFmtId="0" fontId="12" fillId="11" borderId="95" xfId="0" applyFont="1" applyFill="1" applyBorder="1" applyAlignment="1">
      <alignment horizontal="center" vertical="center" wrapText="1"/>
    </xf>
    <xf numFmtId="0" fontId="12" fillId="11" borderId="96"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0" fontId="28" fillId="4" borderId="6" xfId="0" applyFont="1" applyFill="1" applyBorder="1" applyAlignment="1">
      <alignment horizontal="center" vertical="center"/>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0" fillId="0" borderId="6" xfId="0" applyBorder="1" applyAlignment="1">
      <alignment horizontal="center" vertical="center"/>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35" xfId="0" applyNumberFormat="1" applyBorder="1" applyAlignment="1">
      <alignment horizontal="center" vertical="center" wrapText="1"/>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9" fontId="0" fillId="0" borderId="35" xfId="0" applyNumberFormat="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32" xfId="0" applyFill="1" applyBorder="1" applyAlignment="1">
      <alignment horizontal="center" vertical="center" wrapText="1"/>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4" borderId="55" xfId="0" applyFont="1" applyFill="1" applyBorder="1" applyAlignment="1">
      <alignment horizontal="center" vertical="center"/>
    </xf>
    <xf numFmtId="0" fontId="4" fillId="4" borderId="74"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43" fillId="0" borderId="70"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3"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3"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120" xfId="0" applyFont="1" applyBorder="1" applyAlignment="1">
      <alignment horizontal="center" vertical="center" wrapText="1"/>
    </xf>
    <xf numFmtId="0" fontId="13" fillId="0" borderId="121" xfId="0" applyFont="1" applyBorder="1" applyAlignment="1">
      <alignment horizontal="center" vertical="center" wrapText="1"/>
    </xf>
    <xf numFmtId="0" fontId="13" fillId="0" borderId="122" xfId="0" applyFont="1" applyBorder="1" applyAlignment="1">
      <alignment horizontal="center" vertical="center" wrapText="1"/>
    </xf>
    <xf numFmtId="1" fontId="24" fillId="11" borderId="94" xfId="0" applyNumberFormat="1" applyFont="1" applyFill="1" applyBorder="1" applyAlignment="1" applyProtection="1">
      <alignment horizontal="center" vertical="center" wrapText="1"/>
      <protection locked="0"/>
    </xf>
    <xf numFmtId="1" fontId="24" fillId="11" borderId="95" xfId="0" applyNumberFormat="1" applyFont="1" applyFill="1" applyBorder="1" applyAlignment="1" applyProtection="1">
      <alignment horizontal="center" vertical="center" wrapText="1"/>
      <protection locked="0"/>
    </xf>
    <xf numFmtId="1" fontId="24" fillId="0" borderId="6" xfId="0" applyNumberFormat="1" applyFont="1" applyBorder="1" applyAlignment="1" applyProtection="1">
      <alignment horizontal="center" vertical="center" wrapText="1"/>
      <protection locked="0"/>
    </xf>
    <xf numFmtId="1" fontId="24"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4" fillId="0" borderId="35" xfId="0" applyFont="1" applyBorder="1" applyAlignment="1">
      <alignment horizontal="center" vertical="center" wrapText="1"/>
    </xf>
    <xf numFmtId="0" fontId="14" fillId="0" borderId="24" xfId="0" applyFont="1" applyBorder="1" applyAlignment="1">
      <alignment horizontal="center" vertical="center" wrapText="1"/>
    </xf>
    <xf numFmtId="0" fontId="86" fillId="0" borderId="6" xfId="0" applyFont="1" applyBorder="1" applyAlignment="1" applyProtection="1">
      <alignment horizontal="center" vertical="center" wrapText="1"/>
      <protection locked="0"/>
    </xf>
    <xf numFmtId="0" fontId="14" fillId="0" borderId="44"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3" xfId="0" applyFont="1" applyBorder="1" applyAlignment="1">
      <alignment horizontal="center" vertical="center" wrapText="1"/>
    </xf>
    <xf numFmtId="1" fontId="24" fillId="0" borderId="94" xfId="0" applyNumberFormat="1" applyFont="1" applyBorder="1" applyAlignment="1" applyProtection="1">
      <alignment horizontal="center" vertical="center" wrapText="1"/>
      <protection locked="0"/>
    </xf>
    <xf numFmtId="1" fontId="24" fillId="0" borderId="95"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1" fontId="24" fillId="0" borderId="35"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4" fillId="3" borderId="35"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8"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9"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0" fillId="17" borderId="46" xfId="0" applyFont="1" applyFill="1" applyBorder="1" applyAlignment="1">
      <alignment horizontal="center"/>
    </xf>
    <xf numFmtId="0" fontId="30" fillId="17" borderId="47" xfId="0" applyFont="1" applyFill="1" applyBorder="1" applyAlignment="1">
      <alignment horizontal="center"/>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0" fontId="14" fillId="3" borderId="44" xfId="0" applyFont="1" applyFill="1" applyBorder="1" applyAlignment="1">
      <alignment horizontal="center" vertical="center" wrapText="1"/>
    </xf>
    <xf numFmtId="0" fontId="14" fillId="3" borderId="28" xfId="0" applyFont="1" applyFill="1" applyBorder="1" applyAlignment="1">
      <alignment horizontal="center" vertical="center" wrapText="1"/>
    </xf>
    <xf numFmtId="0" fontId="14" fillId="3" borderId="23" xfId="0" applyFont="1" applyFill="1" applyBorder="1" applyAlignment="1">
      <alignment horizontal="center" vertical="center" wrapText="1"/>
    </xf>
    <xf numFmtId="0" fontId="13" fillId="3" borderId="35" xfId="0" applyFont="1" applyFill="1" applyBorder="1" applyAlignment="1">
      <alignment horizontal="center" vertical="center"/>
    </xf>
    <xf numFmtId="0" fontId="13" fillId="3" borderId="6" xfId="0" applyFont="1" applyFill="1" applyBorder="1" applyAlignment="1">
      <alignment horizontal="center" vertical="center"/>
    </xf>
    <xf numFmtId="14" fontId="13" fillId="3" borderId="35" xfId="0" applyNumberFormat="1" applyFont="1" applyFill="1" applyBorder="1" applyAlignment="1">
      <alignment horizontal="center" vertical="center"/>
    </xf>
    <xf numFmtId="1" fontId="35" fillId="0" borderId="94"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0" fontId="90" fillId="3" borderId="35" xfId="0" applyFont="1" applyFill="1" applyBorder="1" applyAlignment="1">
      <alignment horizontal="center" vertical="center" wrapText="1"/>
    </xf>
    <xf numFmtId="0" fontId="90" fillId="3" borderId="6" xfId="0" applyFont="1" applyFill="1" applyBorder="1" applyAlignment="1">
      <alignment horizontal="center" vertical="center" wrapText="1"/>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123" xfId="0" applyNumberFormat="1" applyFont="1" applyBorder="1" applyAlignment="1">
      <alignment horizontal="center" vertical="center"/>
    </xf>
  </cellXfs>
  <cellStyles count="6">
    <cellStyle name="Millares" xfId="3" builtinId="3"/>
    <cellStyle name="Millares 2" xfId="5" xr:uid="{F59B9180-DA15-400A-9278-C515231D37C7}"/>
    <cellStyle name="Normal" xfId="0" builtinId="0"/>
    <cellStyle name="Normal - Style1 2" xfId="1" xr:uid="{00000000-0005-0000-0000-000002000000}"/>
    <cellStyle name="Normal 2 2" xfId="2" xr:uid="{00000000-0005-0000-0000-000003000000}"/>
    <cellStyle name="Porcentaje" xfId="4" builtinId="5"/>
  </cellStyles>
  <dxfs count="606">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dxf>
    <dxf>
      <fill>
        <patternFill>
          <bgColor theme="7" tint="0.39994506668294322"/>
        </patternFill>
      </fill>
    </dxf>
    <dxf>
      <font>
        <color auto="1"/>
      </font>
    </dxf>
    <dxf>
      <fill>
        <patternFill>
          <bgColor rgb="FF92D050"/>
        </patternFill>
      </fill>
    </dxf>
    <dxf>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rgb="FF92D050"/>
        </patternFill>
      </fill>
    </dxf>
    <dxf>
      <font>
        <color rgb="FF9C0006"/>
      </font>
      <fill>
        <patternFill>
          <bgColor rgb="FFFFC7CE"/>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auto="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auto="1"/>
      </font>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FF0000"/>
        </patternFill>
      </fill>
    </dxf>
    <dxf>
      <fill>
        <patternFill>
          <bgColor rgb="FF92D050"/>
        </patternFill>
      </fill>
    </dxf>
    <dxf>
      <fill>
        <patternFill>
          <bgColor theme="7" tint="0.39994506668294322"/>
        </patternFill>
      </fill>
    </dxf>
    <dxf>
      <fill>
        <patternFill>
          <bgColor theme="9"/>
        </patternFill>
      </fill>
    </dxf>
    <dxf>
      <fill>
        <patternFill>
          <bgColor theme="9"/>
        </patternFill>
      </fill>
    </dxf>
    <dxf>
      <fill>
        <patternFill>
          <bgColor theme="9"/>
        </patternFill>
      </fill>
    </dxf>
    <dxf>
      <font>
        <color theme="1"/>
      </font>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theme="9"/>
        </patternFill>
      </fill>
    </dxf>
    <dxf>
      <font>
        <color theme="1"/>
      </font>
      <fill>
        <patternFill>
          <bgColor rgb="FFFFC000"/>
        </patternFill>
      </fill>
    </dxf>
    <dxf>
      <fill>
        <patternFill>
          <bgColor theme="7" tint="0.39994506668294322"/>
        </patternFill>
      </fill>
    </dxf>
    <dxf>
      <font>
        <color auto="1"/>
      </font>
    </dxf>
    <dxf>
      <fill>
        <patternFill>
          <bgColor theme="9"/>
        </patternFill>
      </fill>
    </dxf>
    <dxf>
      <fill>
        <patternFill>
          <bgColor theme="7" tint="0.59996337778862885"/>
        </patternFill>
      </fill>
    </dxf>
    <dxf>
      <fill>
        <patternFill>
          <bgColor rgb="FF92D050"/>
        </patternFill>
      </fill>
    </dxf>
    <dxf>
      <fill>
        <patternFill>
          <bgColor rgb="FF92D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auto="1"/>
      </font>
    </dxf>
    <dxf>
      <font>
        <color rgb="FF9C0006"/>
      </font>
      <fill>
        <patternFill>
          <bgColor rgb="FFFFC7CE"/>
        </patternFill>
      </fill>
    </dxf>
    <dxf>
      <font>
        <color rgb="FF9C5700"/>
      </font>
      <fill>
        <patternFill>
          <bgColor rgb="FFFFEB9C"/>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rgb="FF006100"/>
      </font>
      <fill>
        <patternFill>
          <bgColor rgb="FFC6EF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fill>
        <patternFill>
          <bgColor rgb="FF00B050"/>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theme="9"/>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571302</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23</xdr:row>
      <xdr:rowOff>0</xdr:rowOff>
    </xdr:from>
    <xdr:to>
      <xdr:col>25</xdr:col>
      <xdr:colOff>609930</xdr:colOff>
      <xdr:row>24</xdr:row>
      <xdr:rowOff>2138128</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206555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882325</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1305540</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abSelected="1" topLeftCell="A7" zoomScale="90" zoomScaleNormal="90" workbookViewId="0">
      <selection activeCell="B19" sqref="B19"/>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84"/>
      <c r="B1" s="284"/>
      <c r="C1" s="284"/>
      <c r="D1" s="284"/>
      <c r="E1" s="284"/>
      <c r="F1" s="284"/>
    </row>
    <row r="5" spans="1:9">
      <c r="D5" s="15"/>
      <c r="E5" s="15"/>
      <c r="F5" s="15"/>
      <c r="G5" s="15"/>
      <c r="H5" s="15"/>
    </row>
    <row r="6" spans="1:9">
      <c r="D6" s="15"/>
      <c r="E6" s="15"/>
      <c r="F6" s="15"/>
      <c r="G6" s="15"/>
      <c r="H6" s="15"/>
    </row>
    <row r="7" spans="1:9" ht="33.75">
      <c r="A7" s="285" t="s">
        <v>0</v>
      </c>
      <c r="B7" s="285"/>
      <c r="C7" s="285"/>
      <c r="D7" s="285"/>
      <c r="E7" s="285"/>
      <c r="F7" s="285"/>
      <c r="G7" s="285"/>
      <c r="H7" s="285"/>
      <c r="I7" s="285"/>
    </row>
    <row r="9" spans="1:9" s="7" customFormat="1" ht="81.75" customHeight="1">
      <c r="A9" s="8" t="s">
        <v>1</v>
      </c>
      <c r="B9" s="283" t="s">
        <v>525</v>
      </c>
      <c r="C9" s="286"/>
      <c r="D9" s="286"/>
      <c r="E9" s="286"/>
      <c r="F9" s="286"/>
      <c r="G9" s="286"/>
      <c r="H9" s="286"/>
      <c r="I9" s="286"/>
    </row>
    <row r="10" spans="1:9" s="7" customFormat="1" ht="16.899999999999999" customHeight="1">
      <c r="A10" s="13"/>
      <c r="B10" s="14"/>
      <c r="C10" s="14"/>
      <c r="D10" s="13"/>
      <c r="E10" s="12"/>
    </row>
    <row r="11" spans="1:9" s="7" customFormat="1" ht="84" customHeight="1">
      <c r="A11" s="8" t="s">
        <v>2</v>
      </c>
      <c r="B11" s="9" t="s">
        <v>3</v>
      </c>
      <c r="C11" s="283" t="s">
        <v>4</v>
      </c>
      <c r="D11" s="283"/>
      <c r="E11" s="283"/>
      <c r="F11" s="283"/>
      <c r="G11" s="283"/>
      <c r="H11" s="283"/>
      <c r="I11" s="283"/>
    </row>
    <row r="12" spans="1:9" ht="32.25" customHeight="1">
      <c r="A12" s="11"/>
    </row>
    <row r="13" spans="1:9" ht="32.25" customHeight="1">
      <c r="A13" s="10" t="s">
        <v>5</v>
      </c>
      <c r="B13" s="283"/>
      <c r="C13" s="283"/>
      <c r="D13" s="283"/>
      <c r="E13" s="283"/>
      <c r="F13" s="283"/>
      <c r="G13" s="283"/>
      <c r="H13" s="283"/>
      <c r="I13" s="283"/>
    </row>
    <row r="14" spans="1:9" s="7" customFormat="1" ht="69" customHeight="1">
      <c r="A14" s="10" t="s">
        <v>7</v>
      </c>
      <c r="B14" s="283" t="s">
        <v>6</v>
      </c>
      <c r="C14" s="283"/>
      <c r="D14" s="283"/>
      <c r="E14" s="283"/>
      <c r="F14" s="283"/>
      <c r="G14" s="283"/>
      <c r="H14" s="283"/>
      <c r="I14" s="283"/>
    </row>
    <row r="15" spans="1:9" s="7" customFormat="1" ht="54" customHeight="1">
      <c r="A15" s="10" t="s">
        <v>8</v>
      </c>
      <c r="B15" s="283"/>
      <c r="C15" s="283"/>
      <c r="D15" s="283"/>
      <c r="E15" s="283"/>
      <c r="F15" s="283"/>
      <c r="G15" s="283"/>
      <c r="H15" s="283"/>
      <c r="I15" s="283"/>
    </row>
    <row r="16" spans="1:9" s="7" customFormat="1" ht="54" customHeight="1">
      <c r="A16" s="8" t="s">
        <v>9</v>
      </c>
      <c r="B16" s="283"/>
      <c r="C16" s="283"/>
      <c r="D16" s="283"/>
      <c r="E16" s="283"/>
      <c r="F16" s="283"/>
      <c r="G16" s="283"/>
      <c r="H16" s="283"/>
      <c r="I16" s="283"/>
    </row>
    <row r="18" spans="1:9" s="7" customFormat="1" ht="54.75" customHeight="1">
      <c r="A18" s="8" t="s">
        <v>10</v>
      </c>
      <c r="B18" s="282">
        <v>45748</v>
      </c>
      <c r="C18" s="282"/>
      <c r="D18" s="282"/>
      <c r="E18" s="282"/>
      <c r="F18" s="282"/>
      <c r="G18" s="282"/>
      <c r="H18" s="282"/>
      <c r="I18" s="282"/>
    </row>
    <row r="20" spans="1:9" ht="15.75" thickBot="1"/>
    <row r="21" spans="1:9">
      <c r="B21" s="252" t="s">
        <v>11</v>
      </c>
      <c r="C21" s="253" t="s">
        <v>12</v>
      </c>
      <c r="D21" s="253" t="s">
        <v>13</v>
      </c>
      <c r="E21" s="253" t="s">
        <v>14</v>
      </c>
    </row>
    <row r="22" spans="1:9" ht="15.75" thickBot="1">
      <c r="B22" s="254" t="s">
        <v>15</v>
      </c>
      <c r="C22" s="255" t="s">
        <v>16</v>
      </c>
      <c r="D22" s="255" t="s">
        <v>17</v>
      </c>
      <c r="E22" s="255" t="s">
        <v>18</v>
      </c>
    </row>
    <row r="23" spans="1:9">
      <c r="B23" s="256" t="s">
        <v>19</v>
      </c>
      <c r="C23" s="257" t="s">
        <v>10</v>
      </c>
      <c r="D23" s="257" t="s">
        <v>10</v>
      </c>
      <c r="E23" s="257" t="s">
        <v>10</v>
      </c>
    </row>
    <row r="24" spans="1:9">
      <c r="B24" s="254">
        <v>1</v>
      </c>
      <c r="C24" s="258">
        <v>45243</v>
      </c>
      <c r="D24" s="258">
        <v>45272</v>
      </c>
      <c r="E24" s="258">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AFEA6-B93B-41F5-B975-3E08C2DE1183}">
  <dimension ref="B2:J30"/>
  <sheetViews>
    <sheetView workbookViewId="0">
      <selection activeCell="B4" sqref="B4:J7"/>
    </sheetView>
  </sheetViews>
  <sheetFormatPr baseColWidth="10" defaultColWidth="11.42578125" defaultRowHeight="15"/>
  <sheetData>
    <row r="2" spans="2:10" ht="18.75">
      <c r="B2" s="287" t="s">
        <v>20</v>
      </c>
      <c r="C2" s="287"/>
      <c r="D2" s="287"/>
      <c r="E2" s="287"/>
      <c r="F2" s="287"/>
      <c r="G2" s="287"/>
      <c r="H2" s="287"/>
      <c r="I2" s="287"/>
      <c r="J2" s="287"/>
    </row>
    <row r="3" spans="2:10" ht="15.75" thickBot="1"/>
    <row r="4" spans="2:10">
      <c r="B4" s="288" t="s">
        <v>21</v>
      </c>
      <c r="C4" s="289"/>
      <c r="D4" s="289"/>
      <c r="E4" s="289"/>
      <c r="F4" s="289"/>
      <c r="G4" s="289"/>
      <c r="H4" s="289"/>
      <c r="I4" s="289"/>
      <c r="J4" s="290"/>
    </row>
    <row r="5" spans="2:10">
      <c r="B5" s="291"/>
      <c r="C5" s="292"/>
      <c r="D5" s="292"/>
      <c r="E5" s="292"/>
      <c r="F5" s="292"/>
      <c r="G5" s="292"/>
      <c r="H5" s="292"/>
      <c r="I5" s="292"/>
      <c r="J5" s="293"/>
    </row>
    <row r="6" spans="2:10">
      <c r="B6" s="291"/>
      <c r="C6" s="292"/>
      <c r="D6" s="292"/>
      <c r="E6" s="292"/>
      <c r="F6" s="292"/>
      <c r="G6" s="292"/>
      <c r="H6" s="292"/>
      <c r="I6" s="292"/>
      <c r="J6" s="293"/>
    </row>
    <row r="7" spans="2:10" ht="15.75" thickBot="1">
      <c r="B7" s="294"/>
      <c r="C7" s="295"/>
      <c r="D7" s="295"/>
      <c r="E7" s="295"/>
      <c r="F7" s="295"/>
      <c r="G7" s="295"/>
      <c r="H7" s="295"/>
      <c r="I7" s="295"/>
      <c r="J7" s="296"/>
    </row>
    <row r="8" spans="2:10" ht="15.75" thickBot="1"/>
    <row r="9" spans="2:10">
      <c r="B9" s="288" t="s">
        <v>22</v>
      </c>
      <c r="C9" s="289"/>
      <c r="D9" s="289"/>
      <c r="E9" s="289"/>
      <c r="F9" s="289"/>
      <c r="G9" s="289"/>
      <c r="H9" s="289"/>
      <c r="I9" s="289"/>
      <c r="J9" s="290"/>
    </row>
    <row r="10" spans="2:10">
      <c r="B10" s="291"/>
      <c r="C10" s="292"/>
      <c r="D10" s="292"/>
      <c r="E10" s="292"/>
      <c r="F10" s="292"/>
      <c r="G10" s="292"/>
      <c r="H10" s="292"/>
      <c r="I10" s="292"/>
      <c r="J10" s="293"/>
    </row>
    <row r="11" spans="2:10">
      <c r="B11" s="291"/>
      <c r="C11" s="292"/>
      <c r="D11" s="292"/>
      <c r="E11" s="292"/>
      <c r="F11" s="292"/>
      <c r="G11" s="292"/>
      <c r="H11" s="292"/>
      <c r="I11" s="292"/>
      <c r="J11" s="293"/>
    </row>
    <row r="12" spans="2:10">
      <c r="B12" s="291"/>
      <c r="C12" s="292"/>
      <c r="D12" s="292"/>
      <c r="E12" s="292"/>
      <c r="F12" s="292"/>
      <c r="G12" s="292"/>
      <c r="H12" s="292"/>
      <c r="I12" s="292"/>
      <c r="J12" s="293"/>
    </row>
    <row r="13" spans="2:10">
      <c r="B13" s="291"/>
      <c r="C13" s="292"/>
      <c r="D13" s="292"/>
      <c r="E13" s="292"/>
      <c r="F13" s="292"/>
      <c r="G13" s="292"/>
      <c r="H13" s="292"/>
      <c r="I13" s="292"/>
      <c r="J13" s="293"/>
    </row>
    <row r="14" spans="2:10">
      <c r="B14" s="291"/>
      <c r="C14" s="292"/>
      <c r="D14" s="292"/>
      <c r="E14" s="292"/>
      <c r="F14" s="292"/>
      <c r="G14" s="292"/>
      <c r="H14" s="292"/>
      <c r="I14" s="292"/>
      <c r="J14" s="293"/>
    </row>
    <row r="15" spans="2:10" ht="15.75" thickBot="1">
      <c r="B15" s="294"/>
      <c r="C15" s="295"/>
      <c r="D15" s="295"/>
      <c r="E15" s="295"/>
      <c r="F15" s="295"/>
      <c r="G15" s="295"/>
      <c r="H15" s="295"/>
      <c r="I15" s="295"/>
      <c r="J15" s="296"/>
    </row>
    <row r="16" spans="2:10" ht="15.75" thickBot="1"/>
    <row r="17" spans="2:10">
      <c r="B17" s="288" t="s">
        <v>23</v>
      </c>
      <c r="C17" s="289"/>
      <c r="D17" s="289"/>
      <c r="E17" s="289"/>
      <c r="F17" s="289"/>
      <c r="G17" s="289"/>
      <c r="H17" s="289"/>
      <c r="I17" s="289"/>
      <c r="J17" s="290"/>
    </row>
    <row r="18" spans="2:10">
      <c r="B18" s="291"/>
      <c r="C18" s="292"/>
      <c r="D18" s="292"/>
      <c r="E18" s="292"/>
      <c r="F18" s="292"/>
      <c r="G18" s="292"/>
      <c r="H18" s="292"/>
      <c r="I18" s="292"/>
      <c r="J18" s="293"/>
    </row>
    <row r="19" spans="2:10">
      <c r="B19" s="291"/>
      <c r="C19" s="292"/>
      <c r="D19" s="292"/>
      <c r="E19" s="292"/>
      <c r="F19" s="292"/>
      <c r="G19" s="292"/>
      <c r="H19" s="292"/>
      <c r="I19" s="292"/>
      <c r="J19" s="293"/>
    </row>
    <row r="20" spans="2:10" ht="15.75" thickBot="1">
      <c r="B20" s="294"/>
      <c r="C20" s="295"/>
      <c r="D20" s="295"/>
      <c r="E20" s="295"/>
      <c r="F20" s="295"/>
      <c r="G20" s="295"/>
      <c r="H20" s="295"/>
      <c r="I20" s="295"/>
      <c r="J20" s="296"/>
    </row>
    <row r="21" spans="2:10" ht="15.75" thickBot="1"/>
    <row r="22" spans="2:10">
      <c r="B22" s="288" t="s">
        <v>24</v>
      </c>
      <c r="C22" s="289"/>
      <c r="D22" s="289"/>
      <c r="E22" s="289"/>
      <c r="F22" s="289"/>
      <c r="G22" s="289"/>
      <c r="H22" s="289"/>
      <c r="I22" s="289"/>
      <c r="J22" s="290"/>
    </row>
    <row r="23" spans="2:10">
      <c r="B23" s="291"/>
      <c r="C23" s="292"/>
      <c r="D23" s="292"/>
      <c r="E23" s="292"/>
      <c r="F23" s="292"/>
      <c r="G23" s="292"/>
      <c r="H23" s="292"/>
      <c r="I23" s="292"/>
      <c r="J23" s="293"/>
    </row>
    <row r="24" spans="2:10">
      <c r="B24" s="291"/>
      <c r="C24" s="292"/>
      <c r="D24" s="292"/>
      <c r="E24" s="292"/>
      <c r="F24" s="292"/>
      <c r="G24" s="292"/>
      <c r="H24" s="292"/>
      <c r="I24" s="292"/>
      <c r="J24" s="293"/>
    </row>
    <row r="25" spans="2:10">
      <c r="B25" s="291"/>
      <c r="C25" s="292"/>
      <c r="D25" s="292"/>
      <c r="E25" s="292"/>
      <c r="F25" s="292"/>
      <c r="G25" s="292"/>
      <c r="H25" s="292"/>
      <c r="I25" s="292"/>
      <c r="J25" s="293"/>
    </row>
    <row r="26" spans="2:10">
      <c r="B26" s="291"/>
      <c r="C26" s="292"/>
      <c r="D26" s="292"/>
      <c r="E26" s="292"/>
      <c r="F26" s="292"/>
      <c r="G26" s="292"/>
      <c r="H26" s="292"/>
      <c r="I26" s="292"/>
      <c r="J26" s="293"/>
    </row>
    <row r="27" spans="2:10">
      <c r="B27" s="291"/>
      <c r="C27" s="292"/>
      <c r="D27" s="292"/>
      <c r="E27" s="292"/>
      <c r="F27" s="292"/>
      <c r="G27" s="292"/>
      <c r="H27" s="292"/>
      <c r="I27" s="292"/>
      <c r="J27" s="293"/>
    </row>
    <row r="28" spans="2:10">
      <c r="B28" s="291"/>
      <c r="C28" s="292"/>
      <c r="D28" s="292"/>
      <c r="E28" s="292"/>
      <c r="F28" s="292"/>
      <c r="G28" s="292"/>
      <c r="H28" s="292"/>
      <c r="I28" s="292"/>
      <c r="J28" s="293"/>
    </row>
    <row r="29" spans="2:10">
      <c r="B29" s="291"/>
      <c r="C29" s="292"/>
      <c r="D29" s="292"/>
      <c r="E29" s="292"/>
      <c r="F29" s="292"/>
      <c r="G29" s="292"/>
      <c r="H29" s="292"/>
      <c r="I29" s="292"/>
      <c r="J29" s="293"/>
    </row>
    <row r="30" spans="2:10" ht="15.75" thickBot="1">
      <c r="B30" s="294"/>
      <c r="C30" s="295"/>
      <c r="D30" s="295"/>
      <c r="E30" s="295"/>
      <c r="F30" s="295"/>
      <c r="G30" s="295"/>
      <c r="H30" s="295"/>
      <c r="I30" s="295"/>
      <c r="J30" s="29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F6D85-30BE-454B-99D1-4B94C2ACA1A2}">
  <sheetPr>
    <tabColor theme="8"/>
  </sheetPr>
  <dimension ref="A1:J82"/>
  <sheetViews>
    <sheetView topLeftCell="A4" workbookViewId="0">
      <selection activeCell="D11" sqref="D11"/>
    </sheetView>
  </sheetViews>
  <sheetFormatPr baseColWidth="10" defaultColWidth="10.42578125" defaultRowHeight="14.25"/>
  <cols>
    <col min="1" max="1" width="53.28515625" style="232" customWidth="1"/>
    <col min="2" max="2" width="15.42578125" style="233" customWidth="1"/>
    <col min="3" max="3" width="72.140625" style="200" customWidth="1"/>
    <col min="4" max="4" width="24.140625" style="233" customWidth="1"/>
    <col min="5" max="5" width="55.85546875" style="200" customWidth="1"/>
    <col min="6" max="6" width="4.7109375" style="200" customWidth="1"/>
    <col min="7" max="16384" width="10.42578125" style="200"/>
  </cols>
  <sheetData>
    <row r="1" spans="1:8" ht="80.099999999999994" customHeight="1">
      <c r="A1" s="198"/>
      <c r="B1" s="304" t="s">
        <v>25</v>
      </c>
      <c r="C1" s="304"/>
      <c r="D1" s="304"/>
      <c r="E1" s="198"/>
      <c r="F1" s="199"/>
      <c r="G1" s="199"/>
      <c r="H1" s="199"/>
    </row>
    <row r="2" spans="1:8" ht="54.75" customHeight="1">
      <c r="A2" s="201" t="s">
        <v>26</v>
      </c>
      <c r="B2" s="305" t="s">
        <v>514</v>
      </c>
      <c r="C2" s="306"/>
      <c r="D2" s="202" t="s">
        <v>27</v>
      </c>
      <c r="E2" s="203" t="s">
        <v>4</v>
      </c>
    </row>
    <row r="3" spans="1:8" ht="16.7" customHeight="1">
      <c r="A3" s="204"/>
      <c r="B3" s="205"/>
      <c r="C3" s="205"/>
      <c r="D3" s="206"/>
      <c r="E3" s="205"/>
    </row>
    <row r="4" spans="1:8" ht="54.75" customHeight="1">
      <c r="A4" s="201" t="s">
        <v>28</v>
      </c>
      <c r="B4" s="307" t="s">
        <v>513</v>
      </c>
      <c r="C4" s="308"/>
      <c r="D4" s="308"/>
      <c r="E4" s="308"/>
    </row>
    <row r="5" spans="1:8" ht="13.35" customHeight="1">
      <c r="A5" s="207"/>
      <c r="B5" s="208"/>
      <c r="D5" s="206"/>
      <c r="E5" s="206"/>
    </row>
    <row r="6" spans="1:8" ht="21" customHeight="1">
      <c r="A6" s="309" t="s">
        <v>29</v>
      </c>
      <c r="B6" s="310" t="s">
        <v>30</v>
      </c>
      <c r="C6" s="310"/>
      <c r="D6" s="310" t="s">
        <v>31</v>
      </c>
      <c r="E6" s="310"/>
    </row>
    <row r="7" spans="1:8" ht="115.5" customHeight="1">
      <c r="A7" s="309"/>
      <c r="B7" s="311" t="s">
        <v>32</v>
      </c>
      <c r="C7" s="312"/>
      <c r="D7" s="313" t="s">
        <v>33</v>
      </c>
      <c r="E7" s="313"/>
    </row>
    <row r="8" spans="1:8" ht="21" customHeight="1">
      <c r="A8" s="207"/>
      <c r="B8" s="208"/>
      <c r="D8" s="206"/>
      <c r="E8" s="206"/>
    </row>
    <row r="9" spans="1:8" ht="20.100000000000001" customHeight="1">
      <c r="A9" s="301" t="s">
        <v>34</v>
      </c>
      <c r="B9" s="301"/>
      <c r="C9" s="301"/>
      <c r="D9" s="301"/>
      <c r="E9" s="301"/>
    </row>
    <row r="10" spans="1:8" ht="20.100000000000001" customHeight="1">
      <c r="A10" s="209" t="s">
        <v>35</v>
      </c>
      <c r="B10" s="209" t="s">
        <v>36</v>
      </c>
      <c r="C10" s="209" t="s">
        <v>37</v>
      </c>
      <c r="D10" s="209" t="s">
        <v>38</v>
      </c>
      <c r="E10" s="209" t="s">
        <v>39</v>
      </c>
    </row>
    <row r="11" spans="1:8" s="213" customFormat="1" ht="185.25" customHeight="1">
      <c r="A11" s="302" t="s">
        <v>40</v>
      </c>
      <c r="B11" s="210">
        <v>1</v>
      </c>
      <c r="C11" s="211" t="s">
        <v>41</v>
      </c>
      <c r="D11" s="212">
        <v>1</v>
      </c>
      <c r="E11" s="276" t="s">
        <v>526</v>
      </c>
    </row>
    <row r="12" spans="1:8" s="213" customFormat="1" ht="113.25" customHeight="1">
      <c r="A12" s="302"/>
      <c r="B12" s="210">
        <v>2</v>
      </c>
      <c r="C12" s="211" t="s">
        <v>42</v>
      </c>
      <c r="D12" s="212"/>
      <c r="E12" s="211"/>
    </row>
    <row r="13" spans="1:8" ht="80.099999999999994" customHeight="1">
      <c r="A13" s="303" t="s">
        <v>43</v>
      </c>
      <c r="B13" s="214">
        <v>3</v>
      </c>
      <c r="C13" s="215" t="s">
        <v>44</v>
      </c>
      <c r="D13" s="214">
        <v>2</v>
      </c>
      <c r="E13" s="215" t="s">
        <v>45</v>
      </c>
    </row>
    <row r="14" spans="1:8" ht="80.099999999999994" customHeight="1">
      <c r="A14" s="303"/>
      <c r="B14" s="214">
        <v>4</v>
      </c>
      <c r="C14" s="276" t="s">
        <v>510</v>
      </c>
      <c r="D14" s="214"/>
      <c r="E14" s="215"/>
    </row>
    <row r="15" spans="1:8" ht="80.099999999999994" customHeight="1">
      <c r="A15" s="303"/>
      <c r="B15" s="214">
        <v>5</v>
      </c>
      <c r="C15" s="277" t="s">
        <v>511</v>
      </c>
      <c r="D15" s="214"/>
      <c r="E15" s="215"/>
    </row>
    <row r="16" spans="1:8" ht="80.099999999999994" customHeight="1">
      <c r="A16" s="297" t="s">
        <v>46</v>
      </c>
      <c r="B16" s="214">
        <v>6</v>
      </c>
      <c r="C16" s="215" t="s">
        <v>47</v>
      </c>
      <c r="D16" s="214">
        <v>3</v>
      </c>
      <c r="E16" s="211" t="s">
        <v>48</v>
      </c>
    </row>
    <row r="17" spans="1:10" ht="80.099999999999994" customHeight="1">
      <c r="A17" s="297"/>
      <c r="B17" s="214">
        <v>7</v>
      </c>
      <c r="C17" s="215" t="s">
        <v>49</v>
      </c>
      <c r="D17" s="214">
        <v>4</v>
      </c>
      <c r="E17" s="211" t="s">
        <v>50</v>
      </c>
    </row>
    <row r="18" spans="1:10" ht="80.099999999999994" customHeight="1">
      <c r="A18" s="297"/>
      <c r="B18" s="214">
        <v>8</v>
      </c>
      <c r="C18" s="215" t="s">
        <v>51</v>
      </c>
      <c r="D18" s="214"/>
      <c r="E18" s="216"/>
    </row>
    <row r="19" spans="1:10" ht="80.099999999999994" customHeight="1">
      <c r="A19" s="297"/>
      <c r="B19" s="214">
        <v>9</v>
      </c>
      <c r="C19" s="215" t="s">
        <v>52</v>
      </c>
      <c r="D19" s="214"/>
      <c r="E19" s="215"/>
    </row>
    <row r="20" spans="1:10" ht="80.099999999999994" customHeight="1">
      <c r="A20" s="297"/>
      <c r="B20" s="214">
        <v>10</v>
      </c>
      <c r="C20" s="215" t="s">
        <v>53</v>
      </c>
      <c r="D20" s="214"/>
      <c r="E20" s="211"/>
      <c r="J20" s="217"/>
    </row>
    <row r="21" spans="1:10" ht="80.099999999999994" customHeight="1">
      <c r="A21" s="297"/>
      <c r="B21" s="214">
        <v>11</v>
      </c>
      <c r="C21" s="215" t="s">
        <v>54</v>
      </c>
      <c r="D21" s="214"/>
      <c r="E21" s="215"/>
      <c r="J21" s="217"/>
    </row>
    <row r="22" spans="1:10" ht="80.099999999999994" customHeight="1">
      <c r="A22" s="297"/>
      <c r="B22" s="214">
        <v>12</v>
      </c>
      <c r="C22" s="215" t="s">
        <v>55</v>
      </c>
      <c r="D22" s="214"/>
      <c r="E22" s="215"/>
      <c r="J22" s="217"/>
    </row>
    <row r="23" spans="1:10" ht="80.099999999999994" customHeight="1">
      <c r="A23" s="297" t="s">
        <v>56</v>
      </c>
      <c r="B23" s="214">
        <v>13</v>
      </c>
      <c r="C23" s="211" t="s">
        <v>57</v>
      </c>
      <c r="D23" s="210">
        <v>5</v>
      </c>
      <c r="E23" s="211" t="s">
        <v>58</v>
      </c>
    </row>
    <row r="24" spans="1:10" ht="80.099999999999994" customHeight="1">
      <c r="A24" s="297"/>
      <c r="B24" s="214">
        <v>14</v>
      </c>
      <c r="C24" s="211" t="s">
        <v>59</v>
      </c>
      <c r="D24" s="210">
        <v>6</v>
      </c>
      <c r="E24" s="211" t="s">
        <v>60</v>
      </c>
    </row>
    <row r="25" spans="1:10" ht="80.099999999999994" customHeight="1">
      <c r="A25" s="297"/>
      <c r="B25" s="214">
        <v>15</v>
      </c>
      <c r="C25" s="211" t="s">
        <v>61</v>
      </c>
      <c r="D25" s="210">
        <v>7</v>
      </c>
      <c r="E25" s="211" t="s">
        <v>62</v>
      </c>
    </row>
    <row r="26" spans="1:10" ht="80.099999999999994" customHeight="1">
      <c r="A26" s="297"/>
      <c r="B26" s="214">
        <v>16</v>
      </c>
      <c r="C26" s="211" t="s">
        <v>63</v>
      </c>
      <c r="D26" s="210"/>
      <c r="E26" s="211"/>
    </row>
    <row r="27" spans="1:10" ht="174.6" customHeight="1">
      <c r="A27" s="218" t="s">
        <v>64</v>
      </c>
      <c r="B27" s="214">
        <v>17</v>
      </c>
      <c r="C27" s="211" t="s">
        <v>65</v>
      </c>
      <c r="D27" s="210">
        <v>8</v>
      </c>
      <c r="E27" s="211" t="s">
        <v>66</v>
      </c>
    </row>
    <row r="28" spans="1:10" ht="48.75" customHeight="1">
      <c r="A28" s="297" t="s">
        <v>67</v>
      </c>
      <c r="B28" s="214">
        <v>18</v>
      </c>
      <c r="C28" s="219" t="s">
        <v>68</v>
      </c>
      <c r="D28" s="214"/>
      <c r="E28" s="215"/>
    </row>
    <row r="29" spans="1:10" ht="87" customHeight="1">
      <c r="A29" s="297"/>
      <c r="B29" s="214">
        <v>19</v>
      </c>
      <c r="C29" s="219" t="s">
        <v>69</v>
      </c>
      <c r="D29" s="214"/>
      <c r="E29" s="215"/>
    </row>
    <row r="30" spans="1:10" ht="20.100000000000001" customHeight="1">
      <c r="A30" s="301" t="s">
        <v>70</v>
      </c>
      <c r="B30" s="301"/>
      <c r="C30" s="301"/>
      <c r="D30" s="301"/>
      <c r="E30" s="301"/>
    </row>
    <row r="31" spans="1:10" ht="20.100000000000001" customHeight="1">
      <c r="A31" s="209" t="s">
        <v>35</v>
      </c>
      <c r="B31" s="209" t="s">
        <v>36</v>
      </c>
      <c r="C31" s="209" t="s">
        <v>71</v>
      </c>
      <c r="D31" s="209" t="s">
        <v>38</v>
      </c>
      <c r="E31" s="209" t="s">
        <v>72</v>
      </c>
    </row>
    <row r="32" spans="1:10" ht="120.75" customHeight="1">
      <c r="A32" s="297" t="s">
        <v>73</v>
      </c>
      <c r="B32" s="210">
        <v>1</v>
      </c>
      <c r="C32" s="276" t="s">
        <v>512</v>
      </c>
      <c r="D32" s="210">
        <v>1</v>
      </c>
      <c r="E32" s="211" t="s">
        <v>74</v>
      </c>
    </row>
    <row r="33" spans="1:5" ht="81" customHeight="1">
      <c r="A33" s="297"/>
      <c r="B33" s="210">
        <v>2</v>
      </c>
      <c r="C33" s="211" t="s">
        <v>75</v>
      </c>
      <c r="D33" s="210">
        <v>2</v>
      </c>
      <c r="E33" s="211" t="s">
        <v>76</v>
      </c>
    </row>
    <row r="34" spans="1:5" ht="92.1" customHeight="1">
      <c r="A34" s="297"/>
      <c r="B34" s="210"/>
      <c r="C34" s="211"/>
      <c r="D34" s="210">
        <v>3</v>
      </c>
      <c r="E34" s="211" t="s">
        <v>77</v>
      </c>
    </row>
    <row r="35" spans="1:5" ht="68.25" customHeight="1">
      <c r="A35" s="297"/>
      <c r="B35" s="210"/>
      <c r="C35" s="211"/>
      <c r="D35" s="210">
        <v>4</v>
      </c>
      <c r="E35" s="211" t="s">
        <v>78</v>
      </c>
    </row>
    <row r="36" spans="1:5" ht="68.25" customHeight="1">
      <c r="A36" s="297"/>
      <c r="B36" s="210"/>
      <c r="C36" s="213"/>
      <c r="D36" s="210">
        <v>5</v>
      </c>
      <c r="E36" s="211" t="s">
        <v>79</v>
      </c>
    </row>
    <row r="37" spans="1:5" ht="41.45" customHeight="1">
      <c r="A37" s="297"/>
      <c r="B37" s="210"/>
      <c r="C37" s="219"/>
      <c r="D37" s="210">
        <v>6</v>
      </c>
      <c r="E37" s="211" t="s">
        <v>80</v>
      </c>
    </row>
    <row r="38" spans="1:5" ht="49.5" customHeight="1">
      <c r="A38" s="297"/>
      <c r="B38" s="210"/>
      <c r="C38" s="219"/>
      <c r="D38" s="210">
        <v>7</v>
      </c>
      <c r="E38" s="219" t="s">
        <v>81</v>
      </c>
    </row>
    <row r="39" spans="1:5" ht="49.5" customHeight="1">
      <c r="A39" s="297" t="s">
        <v>82</v>
      </c>
      <c r="B39" s="210">
        <v>3</v>
      </c>
      <c r="C39" s="219" t="s">
        <v>83</v>
      </c>
      <c r="D39" s="210">
        <v>8</v>
      </c>
      <c r="E39" s="219" t="s">
        <v>84</v>
      </c>
    </row>
    <row r="40" spans="1:5" ht="49.5" customHeight="1">
      <c r="A40" s="297"/>
      <c r="B40" s="210"/>
      <c r="C40" s="219"/>
      <c r="D40" s="210">
        <v>9</v>
      </c>
      <c r="E40" s="219" t="s">
        <v>85</v>
      </c>
    </row>
    <row r="41" spans="1:5" s="220" customFormat="1" ht="68.25" customHeight="1">
      <c r="A41" s="297"/>
      <c r="B41" s="210"/>
      <c r="C41" s="219"/>
      <c r="D41" s="210">
        <v>10</v>
      </c>
      <c r="E41" s="219" t="s">
        <v>86</v>
      </c>
    </row>
    <row r="42" spans="1:5" s="220" customFormat="1" ht="78.75" customHeight="1">
      <c r="A42" s="297"/>
      <c r="B42" s="210"/>
      <c r="C42" s="221"/>
      <c r="D42" s="210">
        <v>11</v>
      </c>
      <c r="E42" s="219" t="s">
        <v>87</v>
      </c>
    </row>
    <row r="43" spans="1:5" s="220" customFormat="1" ht="42.75">
      <c r="A43" s="297" t="s">
        <v>88</v>
      </c>
      <c r="B43" s="210">
        <v>4</v>
      </c>
      <c r="C43" s="211" t="s">
        <v>89</v>
      </c>
      <c r="D43" s="210">
        <v>12</v>
      </c>
      <c r="E43" s="222" t="s">
        <v>90</v>
      </c>
    </row>
    <row r="44" spans="1:5" s="220" customFormat="1" ht="55.5" customHeight="1">
      <c r="A44" s="297"/>
      <c r="B44" s="210">
        <v>5</v>
      </c>
      <c r="C44" s="211" t="s">
        <v>91</v>
      </c>
      <c r="D44" s="210"/>
      <c r="E44" s="211"/>
    </row>
    <row r="45" spans="1:5" s="220" customFormat="1" ht="42.75">
      <c r="A45" s="297"/>
      <c r="B45" s="210">
        <v>6</v>
      </c>
      <c r="C45" s="211" t="s">
        <v>92</v>
      </c>
      <c r="D45" s="210">
        <v>13</v>
      </c>
      <c r="E45" s="211" t="s">
        <v>93</v>
      </c>
    </row>
    <row r="46" spans="1:5" s="220" customFormat="1" ht="61.5" customHeight="1">
      <c r="A46" s="297"/>
      <c r="B46" s="210">
        <v>7</v>
      </c>
      <c r="C46" s="211" t="s">
        <v>94</v>
      </c>
      <c r="D46" s="210">
        <v>14</v>
      </c>
      <c r="E46" s="211" t="s">
        <v>95</v>
      </c>
    </row>
    <row r="47" spans="1:5" ht="71.25" customHeight="1">
      <c r="A47" s="297"/>
      <c r="B47" s="210">
        <v>8</v>
      </c>
      <c r="C47" s="222" t="s">
        <v>96</v>
      </c>
      <c r="D47" s="210">
        <v>15</v>
      </c>
      <c r="E47" s="211" t="s">
        <v>97</v>
      </c>
    </row>
    <row r="48" spans="1:5" ht="105" customHeight="1">
      <c r="A48" s="297"/>
      <c r="B48" s="210">
        <v>9</v>
      </c>
      <c r="C48" s="211" t="s">
        <v>98</v>
      </c>
      <c r="D48" s="210">
        <v>16</v>
      </c>
      <c r="E48" s="211" t="s">
        <v>99</v>
      </c>
    </row>
    <row r="49" spans="1:5" ht="75.599999999999994" customHeight="1">
      <c r="A49" s="297" t="s">
        <v>100</v>
      </c>
      <c r="B49" s="210">
        <v>10</v>
      </c>
      <c r="C49" s="211" t="s">
        <v>101</v>
      </c>
      <c r="D49" s="210">
        <v>17</v>
      </c>
      <c r="E49" s="211" t="s">
        <v>102</v>
      </c>
    </row>
    <row r="50" spans="1:5" ht="62.45" customHeight="1">
      <c r="A50" s="297"/>
      <c r="B50" s="210">
        <v>11</v>
      </c>
      <c r="C50" s="211" t="s">
        <v>103</v>
      </c>
      <c r="D50" s="212">
        <v>18</v>
      </c>
      <c r="E50" s="211" t="s">
        <v>104</v>
      </c>
    </row>
    <row r="51" spans="1:5" ht="28.5">
      <c r="A51" s="297"/>
      <c r="B51" s="210">
        <v>12</v>
      </c>
      <c r="C51" s="211" t="s">
        <v>105</v>
      </c>
      <c r="D51" s="212">
        <v>19</v>
      </c>
      <c r="E51" s="211" t="s">
        <v>106</v>
      </c>
    </row>
    <row r="52" spans="1:5" ht="57">
      <c r="A52" s="297" t="s">
        <v>107</v>
      </c>
      <c r="B52" s="210">
        <v>13</v>
      </c>
      <c r="C52" s="211" t="s">
        <v>108</v>
      </c>
      <c r="D52" s="212">
        <v>20</v>
      </c>
      <c r="E52" s="222" t="s">
        <v>109</v>
      </c>
    </row>
    <row r="53" spans="1:5" ht="28.5">
      <c r="A53" s="297"/>
      <c r="B53" s="210">
        <v>14</v>
      </c>
      <c r="C53" s="211" t="s">
        <v>110</v>
      </c>
      <c r="D53" s="212">
        <v>21</v>
      </c>
      <c r="E53" s="222" t="s">
        <v>111</v>
      </c>
    </row>
    <row r="54" spans="1:5" ht="71.25">
      <c r="A54" s="297"/>
      <c r="B54" s="210">
        <v>15</v>
      </c>
      <c r="C54" s="211" t="s">
        <v>112</v>
      </c>
      <c r="D54" s="212"/>
      <c r="E54" s="222"/>
    </row>
    <row r="55" spans="1:5" ht="28.5">
      <c r="A55" s="297"/>
      <c r="B55" s="210">
        <v>16</v>
      </c>
      <c r="C55" s="211" t="s">
        <v>113</v>
      </c>
      <c r="D55" s="212"/>
      <c r="E55" s="222"/>
    </row>
    <row r="56" spans="1:5">
      <c r="A56" s="297"/>
      <c r="B56" s="210">
        <v>17</v>
      </c>
      <c r="C56" s="211" t="s">
        <v>114</v>
      </c>
      <c r="D56" s="212"/>
      <c r="E56" s="222"/>
    </row>
    <row r="57" spans="1:5" ht="28.5">
      <c r="A57" s="297"/>
      <c r="B57" s="210">
        <v>18</v>
      </c>
      <c r="C57" s="211" t="s">
        <v>115</v>
      </c>
      <c r="D57" s="212"/>
      <c r="E57" s="222"/>
    </row>
    <row r="58" spans="1:5">
      <c r="A58" s="297"/>
      <c r="B58" s="210">
        <v>19</v>
      </c>
      <c r="C58" s="211" t="s">
        <v>116</v>
      </c>
      <c r="D58" s="212"/>
      <c r="E58" s="222"/>
    </row>
    <row r="59" spans="1:5" ht="28.5">
      <c r="A59" s="297"/>
      <c r="B59" s="210">
        <v>20</v>
      </c>
      <c r="C59" s="211" t="s">
        <v>117</v>
      </c>
      <c r="D59" s="212"/>
      <c r="E59" s="222"/>
    </row>
    <row r="60" spans="1:5" ht="28.5">
      <c r="A60" s="297"/>
      <c r="B60" s="210">
        <v>21</v>
      </c>
      <c r="C60" s="211" t="s">
        <v>118</v>
      </c>
      <c r="D60" s="212"/>
      <c r="E60" s="222"/>
    </row>
    <row r="61" spans="1:5">
      <c r="A61" s="297"/>
      <c r="B61" s="210">
        <v>22</v>
      </c>
      <c r="C61" s="211" t="s">
        <v>119</v>
      </c>
      <c r="D61" s="212"/>
      <c r="E61" s="223"/>
    </row>
    <row r="62" spans="1:5" ht="42.75">
      <c r="A62" s="297" t="s">
        <v>120</v>
      </c>
      <c r="B62" s="210">
        <v>23</v>
      </c>
      <c r="C62" s="211" t="s">
        <v>121</v>
      </c>
      <c r="D62" s="212">
        <v>22</v>
      </c>
      <c r="E62" s="222" t="s">
        <v>122</v>
      </c>
    </row>
    <row r="63" spans="1:5" ht="42.75">
      <c r="A63" s="297"/>
      <c r="B63" s="210">
        <v>24</v>
      </c>
      <c r="C63" s="211" t="s">
        <v>123</v>
      </c>
      <c r="D63" s="212">
        <v>23</v>
      </c>
      <c r="E63" s="211" t="s">
        <v>124</v>
      </c>
    </row>
    <row r="64" spans="1:5">
      <c r="A64" s="297"/>
      <c r="B64" s="210">
        <v>25</v>
      </c>
      <c r="C64" s="211" t="s">
        <v>125</v>
      </c>
      <c r="D64" s="212"/>
      <c r="E64" s="222"/>
    </row>
    <row r="65" spans="1:10" ht="42.75">
      <c r="A65" s="298" t="s">
        <v>126</v>
      </c>
      <c r="B65" s="210">
        <v>26</v>
      </c>
      <c r="C65" s="211" t="s">
        <v>127</v>
      </c>
      <c r="D65" s="212">
        <v>24</v>
      </c>
      <c r="E65" s="222" t="s">
        <v>128</v>
      </c>
    </row>
    <row r="66" spans="1:10" ht="45" customHeight="1">
      <c r="A66" s="299"/>
      <c r="B66" s="210"/>
      <c r="C66" s="211"/>
      <c r="D66" s="212"/>
      <c r="E66" s="212"/>
    </row>
    <row r="67" spans="1:10" ht="77.099999999999994" customHeight="1">
      <c r="A67" s="297" t="s">
        <v>129</v>
      </c>
      <c r="B67" s="210">
        <v>27</v>
      </c>
      <c r="C67" s="211" t="s">
        <v>130</v>
      </c>
      <c r="D67" s="212">
        <v>25</v>
      </c>
      <c r="E67" s="211" t="s">
        <v>131</v>
      </c>
    </row>
    <row r="68" spans="1:10" ht="15.95" customHeight="1">
      <c r="A68" s="297"/>
      <c r="B68" s="210"/>
      <c r="C68" s="211"/>
      <c r="D68" s="212">
        <v>26</v>
      </c>
      <c r="E68" s="211" t="s">
        <v>132</v>
      </c>
    </row>
    <row r="69" spans="1:10" ht="50.1" customHeight="1">
      <c r="A69" s="297" t="s">
        <v>133</v>
      </c>
      <c r="B69" s="210">
        <v>28</v>
      </c>
      <c r="C69" s="222" t="s">
        <v>134</v>
      </c>
      <c r="D69" s="212">
        <v>27</v>
      </c>
      <c r="E69" s="222" t="s">
        <v>135</v>
      </c>
    </row>
    <row r="70" spans="1:10" ht="50.1" customHeight="1">
      <c r="A70" s="297"/>
      <c r="B70" s="210">
        <v>29</v>
      </c>
      <c r="C70" s="222" t="s">
        <v>136</v>
      </c>
      <c r="D70" s="212">
        <v>28</v>
      </c>
      <c r="E70" s="222" t="s">
        <v>137</v>
      </c>
    </row>
    <row r="71" spans="1:10" ht="50.1" customHeight="1">
      <c r="A71" s="297"/>
      <c r="B71" s="210"/>
      <c r="C71" s="213"/>
      <c r="D71" s="212">
        <v>29</v>
      </c>
      <c r="E71" s="222" t="s">
        <v>138</v>
      </c>
    </row>
    <row r="72" spans="1:10" ht="50.1" customHeight="1">
      <c r="A72" s="297"/>
      <c r="B72" s="210"/>
      <c r="C72" s="224"/>
      <c r="D72" s="212">
        <v>30</v>
      </c>
      <c r="E72" s="222" t="s">
        <v>139</v>
      </c>
    </row>
    <row r="73" spans="1:10" ht="50.1" customHeight="1">
      <c r="A73" s="297"/>
      <c r="B73" s="210"/>
      <c r="C73" s="222"/>
      <c r="D73" s="212">
        <v>31</v>
      </c>
      <c r="E73" s="222" t="s">
        <v>140</v>
      </c>
    </row>
    <row r="74" spans="1:10" ht="50.1" customHeight="1">
      <c r="A74" s="297"/>
      <c r="B74" s="210"/>
      <c r="C74" s="222"/>
      <c r="D74" s="212">
        <v>32</v>
      </c>
      <c r="E74" s="222" t="s">
        <v>141</v>
      </c>
    </row>
    <row r="75" spans="1:10" ht="50.1" customHeight="1">
      <c r="A75" s="297"/>
      <c r="B75" s="210"/>
      <c r="C75" s="222"/>
      <c r="D75" s="212">
        <v>33</v>
      </c>
      <c r="E75" s="224" t="s">
        <v>142</v>
      </c>
    </row>
    <row r="76" spans="1:10" ht="39.950000000000003" customHeight="1">
      <c r="A76" s="297"/>
      <c r="B76" s="210"/>
      <c r="C76" s="212"/>
      <c r="D76" s="212">
        <v>34</v>
      </c>
      <c r="E76" s="222" t="s">
        <v>143</v>
      </c>
    </row>
    <row r="77" spans="1:10" ht="39.950000000000003" customHeight="1">
      <c r="A77" s="298" t="s">
        <v>144</v>
      </c>
      <c r="B77" s="210">
        <v>30</v>
      </c>
      <c r="C77" s="211" t="s">
        <v>145</v>
      </c>
      <c r="D77" s="212">
        <v>35</v>
      </c>
      <c r="E77" s="211" t="s">
        <v>146</v>
      </c>
    </row>
    <row r="78" spans="1:10" ht="72" customHeight="1">
      <c r="A78" s="300"/>
      <c r="B78" s="210">
        <v>31</v>
      </c>
      <c r="C78" s="211" t="s">
        <v>147</v>
      </c>
      <c r="D78" s="212">
        <v>36</v>
      </c>
      <c r="E78" s="211" t="s">
        <v>148</v>
      </c>
    </row>
    <row r="79" spans="1:10" ht="72" customHeight="1">
      <c r="A79" s="300"/>
      <c r="B79" s="210">
        <v>32</v>
      </c>
      <c r="C79" s="211" t="s">
        <v>149</v>
      </c>
      <c r="D79" s="225">
        <v>37</v>
      </c>
      <c r="E79" s="211" t="s">
        <v>150</v>
      </c>
    </row>
    <row r="80" spans="1:10" ht="72" customHeight="1">
      <c r="A80" s="300"/>
      <c r="B80" s="210">
        <v>33</v>
      </c>
      <c r="C80" s="211" t="s">
        <v>151</v>
      </c>
      <c r="D80" s="225">
        <v>38</v>
      </c>
      <c r="E80" s="211" t="s">
        <v>152</v>
      </c>
      <c r="J80" s="200" t="s">
        <v>33</v>
      </c>
    </row>
    <row r="81" spans="1:5" ht="72" customHeight="1">
      <c r="A81" s="300"/>
      <c r="B81" s="226">
        <v>34</v>
      </c>
      <c r="C81" s="227" t="s">
        <v>153</v>
      </c>
      <c r="D81" s="228">
        <v>39</v>
      </c>
      <c r="E81" s="227" t="s">
        <v>154</v>
      </c>
    </row>
    <row r="82" spans="1:5" ht="72" customHeight="1">
      <c r="A82" s="229"/>
      <c r="B82" s="230"/>
      <c r="C82" s="231"/>
      <c r="D82" s="230"/>
      <c r="E82" s="231"/>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paperSize="14"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A13" sqref="A13"/>
    </sheetView>
  </sheetViews>
  <sheetFormatPr baseColWidth="10" defaultColWidth="10.42578125" defaultRowHeight="114.75" customHeight="1"/>
  <cols>
    <col min="1" max="1" width="60.85546875" style="249" customWidth="1"/>
    <col min="2" max="2" width="15.85546875" style="250" customWidth="1"/>
    <col min="3" max="5" width="15.85546875" style="251" customWidth="1"/>
    <col min="6" max="6" width="40.85546875" style="249" customWidth="1"/>
    <col min="7" max="7" width="2.7109375" style="235" customWidth="1"/>
    <col min="8" max="16384" width="10.42578125" style="235"/>
  </cols>
  <sheetData>
    <row r="1" spans="1:6" ht="114.75" customHeight="1">
      <c r="A1" s="234"/>
      <c r="B1" s="315" t="s">
        <v>155</v>
      </c>
      <c r="C1" s="315"/>
      <c r="D1" s="315"/>
      <c r="E1" s="315"/>
      <c r="F1" s="234"/>
    </row>
    <row r="2" spans="1:6" ht="42.75" customHeight="1">
      <c r="A2" s="314" t="s">
        <v>156</v>
      </c>
      <c r="B2" s="314"/>
      <c r="C2" s="314"/>
      <c r="D2" s="314"/>
      <c r="E2" s="314"/>
      <c r="F2" s="314"/>
    </row>
    <row r="3" spans="1:6" ht="26.25" customHeight="1">
      <c r="A3" s="316" t="s">
        <v>157</v>
      </c>
      <c r="B3" s="317" t="s">
        <v>158</v>
      </c>
      <c r="C3" s="317"/>
      <c r="D3" s="317"/>
      <c r="E3" s="317"/>
      <c r="F3" s="236" t="s">
        <v>159</v>
      </c>
    </row>
    <row r="4" spans="1:6" ht="26.25" customHeight="1">
      <c r="A4" s="316"/>
      <c r="B4" s="237" t="s">
        <v>160</v>
      </c>
      <c r="C4" s="237" t="s">
        <v>161</v>
      </c>
      <c r="D4" s="237" t="s">
        <v>162</v>
      </c>
      <c r="E4" s="237" t="s">
        <v>163</v>
      </c>
      <c r="F4" s="238"/>
    </row>
    <row r="5" spans="1:6" ht="48" customHeight="1">
      <c r="A5" s="239" t="s">
        <v>515</v>
      </c>
      <c r="B5" s="240"/>
      <c r="C5" s="241"/>
      <c r="D5" s="241">
        <v>8.9</v>
      </c>
      <c r="E5" s="241">
        <v>13.16</v>
      </c>
      <c r="F5" s="242" t="s">
        <v>164</v>
      </c>
    </row>
    <row r="6" spans="1:6" ht="48" customHeight="1">
      <c r="A6" s="243" t="s">
        <v>165</v>
      </c>
      <c r="B6" s="240"/>
      <c r="C6" s="241"/>
      <c r="D6" s="241">
        <v>11</v>
      </c>
      <c r="E6" s="241" t="s">
        <v>166</v>
      </c>
      <c r="F6" s="242" t="s">
        <v>164</v>
      </c>
    </row>
    <row r="7" spans="1:6" ht="48" customHeight="1">
      <c r="A7" s="243" t="s">
        <v>167</v>
      </c>
      <c r="B7" s="244"/>
      <c r="C7" s="245"/>
      <c r="D7" s="245">
        <v>1</v>
      </c>
      <c r="E7" s="245" t="s">
        <v>168</v>
      </c>
      <c r="F7" s="242" t="s">
        <v>164</v>
      </c>
    </row>
    <row r="8" spans="1:6" ht="48" customHeight="1">
      <c r="A8" s="246" t="s">
        <v>169</v>
      </c>
      <c r="B8" s="244">
        <v>16</v>
      </c>
      <c r="C8" s="245">
        <v>3.4</v>
      </c>
      <c r="D8" s="245" t="s">
        <v>170</v>
      </c>
      <c r="E8" s="245" t="s">
        <v>171</v>
      </c>
      <c r="F8" s="242" t="s">
        <v>164</v>
      </c>
    </row>
    <row r="9" spans="1:6" ht="48" customHeight="1">
      <c r="A9" s="246" t="s">
        <v>172</v>
      </c>
      <c r="B9" s="244" t="s">
        <v>173</v>
      </c>
      <c r="C9" s="244">
        <v>7</v>
      </c>
      <c r="D9" s="241" t="s">
        <v>174</v>
      </c>
      <c r="E9" s="241" t="s">
        <v>175</v>
      </c>
      <c r="F9" s="242" t="s">
        <v>164</v>
      </c>
    </row>
    <row r="10" spans="1:6" ht="48" customHeight="1">
      <c r="A10" s="243" t="s">
        <v>176</v>
      </c>
      <c r="B10" s="240"/>
      <c r="C10" s="241"/>
      <c r="D10" s="241" t="s">
        <v>177</v>
      </c>
      <c r="E10" s="241">
        <v>28</v>
      </c>
      <c r="F10" s="242" t="s">
        <v>164</v>
      </c>
    </row>
    <row r="11" spans="1:6" ht="48" customHeight="1">
      <c r="A11" s="247" t="s">
        <v>178</v>
      </c>
      <c r="B11" s="244"/>
      <c r="C11" s="245"/>
      <c r="D11" s="245" t="s">
        <v>179</v>
      </c>
      <c r="E11" s="245">
        <v>20.21</v>
      </c>
      <c r="F11" s="248" t="s">
        <v>164</v>
      </c>
    </row>
    <row r="12" spans="1:6" ht="48" customHeight="1">
      <c r="A12" s="247" t="s">
        <v>180</v>
      </c>
      <c r="B12" s="244"/>
      <c r="C12" s="245"/>
      <c r="D12" s="241" t="s">
        <v>181</v>
      </c>
      <c r="E12" s="245" t="s">
        <v>182</v>
      </c>
      <c r="F12" s="248" t="s">
        <v>164</v>
      </c>
    </row>
    <row r="13" spans="1:6" ht="48" customHeight="1">
      <c r="A13" s="247" t="s">
        <v>183</v>
      </c>
      <c r="B13" s="244">
        <v>2.17</v>
      </c>
      <c r="C13" s="245">
        <v>8</v>
      </c>
      <c r="D13" s="245">
        <v>1</v>
      </c>
      <c r="E13" s="245" t="s">
        <v>184</v>
      </c>
      <c r="F13" s="248" t="s">
        <v>185</v>
      </c>
    </row>
    <row r="14" spans="1:6" ht="48" customHeight="1"/>
    <row r="15" spans="1:6" ht="48" customHeight="1"/>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ED7E30-79EF-492C-99D2-327868A3C48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4FE001C-A557-44BD-BC00-5ED1F40CB30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8" t="s">
        <v>186</v>
      </c>
      <c r="C2" s="359"/>
      <c r="D2" s="359"/>
      <c r="E2" s="359"/>
      <c r="F2" s="359"/>
      <c r="G2" s="360"/>
    </row>
    <row r="3" spans="2:9" ht="15">
      <c r="B3" s="361" t="s">
        <v>187</v>
      </c>
      <c r="C3" s="362"/>
      <c r="D3" s="363"/>
      <c r="E3" s="363"/>
      <c r="F3" s="363"/>
      <c r="G3" s="364"/>
    </row>
    <row r="4" spans="2:9" ht="88.5" customHeight="1">
      <c r="B4" s="365" t="s">
        <v>188</v>
      </c>
      <c r="C4" s="366"/>
      <c r="D4" s="366"/>
      <c r="E4" s="366"/>
      <c r="F4" s="366"/>
      <c r="G4" s="367"/>
    </row>
    <row r="5" spans="2:9" ht="15">
      <c r="B5" s="117"/>
      <c r="C5" s="132"/>
      <c r="D5" s="133"/>
      <c r="E5" s="134"/>
      <c r="F5" s="134"/>
      <c r="G5" s="134"/>
    </row>
    <row r="6" spans="2:9" ht="16.5" customHeight="1">
      <c r="B6" s="368" t="s">
        <v>189</v>
      </c>
      <c r="C6" s="369"/>
      <c r="D6" s="369"/>
      <c r="E6" s="369"/>
      <c r="F6" s="369"/>
      <c r="G6" s="370"/>
    </row>
    <row r="7" spans="2:9" ht="76.5" customHeight="1">
      <c r="B7" s="368"/>
      <c r="C7" s="369"/>
      <c r="D7" s="369"/>
      <c r="E7" s="369"/>
      <c r="F7" s="369"/>
      <c r="G7" s="370"/>
    </row>
    <row r="8" spans="2:9" ht="15" thickBot="1">
      <c r="B8" s="135"/>
      <c r="C8" s="136"/>
      <c r="D8" s="136"/>
      <c r="E8" s="137"/>
      <c r="F8" s="138"/>
      <c r="G8" s="138"/>
    </row>
    <row r="9" spans="2:9">
      <c r="B9" s="139"/>
      <c r="C9" s="140" t="s">
        <v>190</v>
      </c>
      <c r="D9" s="371" t="s">
        <v>191</v>
      </c>
      <c r="E9" s="372"/>
      <c r="F9" s="373" t="s">
        <v>192</v>
      </c>
      <c r="G9" s="374"/>
    </row>
    <row r="10" spans="2:9" ht="15" customHeight="1">
      <c r="B10" s="141"/>
      <c r="C10" s="119">
        <v>5</v>
      </c>
      <c r="D10" s="356" t="s">
        <v>193</v>
      </c>
      <c r="E10" s="357"/>
      <c r="F10" s="350" t="s">
        <v>194</v>
      </c>
      <c r="G10" s="347"/>
      <c r="H10" s="319"/>
      <c r="I10" s="319"/>
    </row>
    <row r="11" spans="2:9">
      <c r="B11" s="141"/>
      <c r="C11" s="119">
        <v>5</v>
      </c>
      <c r="D11" s="356" t="s">
        <v>195</v>
      </c>
      <c r="E11" s="357"/>
      <c r="F11" s="350" t="s">
        <v>196</v>
      </c>
      <c r="G11" s="347"/>
      <c r="H11" s="319"/>
      <c r="I11" s="319"/>
    </row>
    <row r="12" spans="2:9">
      <c r="B12" s="141"/>
      <c r="C12" s="119">
        <v>5</v>
      </c>
      <c r="D12" s="356" t="s">
        <v>197</v>
      </c>
      <c r="E12" s="357"/>
      <c r="F12" s="350" t="s">
        <v>198</v>
      </c>
      <c r="G12" s="347"/>
      <c r="H12" s="319"/>
      <c r="I12" s="319"/>
    </row>
    <row r="13" spans="2:9" ht="27.75" customHeight="1">
      <c r="B13" s="141"/>
      <c r="C13" s="119">
        <v>5</v>
      </c>
      <c r="D13" s="356" t="s">
        <v>199</v>
      </c>
      <c r="E13" s="357"/>
      <c r="F13" s="350" t="s">
        <v>200</v>
      </c>
      <c r="G13" s="347"/>
      <c r="H13" s="319"/>
      <c r="I13" s="319"/>
    </row>
    <row r="14" spans="2:9">
      <c r="B14" s="141"/>
      <c r="C14" s="119">
        <v>5</v>
      </c>
      <c r="D14" s="356" t="s">
        <v>201</v>
      </c>
      <c r="E14" s="357"/>
      <c r="F14" s="350" t="s">
        <v>202</v>
      </c>
      <c r="G14" s="347"/>
      <c r="H14" s="319"/>
      <c r="I14" s="319"/>
    </row>
    <row r="15" spans="2:9" ht="41.25" customHeight="1">
      <c r="B15" s="141"/>
      <c r="C15" s="119">
        <v>5</v>
      </c>
      <c r="D15" s="356" t="s">
        <v>203</v>
      </c>
      <c r="E15" s="357"/>
      <c r="F15" s="350" t="s">
        <v>204</v>
      </c>
      <c r="G15" s="347"/>
      <c r="H15" s="319"/>
      <c r="I15" s="319"/>
    </row>
    <row r="16" spans="2:9" ht="41.25" customHeight="1">
      <c r="B16" s="141"/>
      <c r="C16" s="119">
        <v>5</v>
      </c>
      <c r="D16" s="351" t="s">
        <v>205</v>
      </c>
      <c r="E16" s="352"/>
      <c r="F16" s="350" t="s">
        <v>206</v>
      </c>
      <c r="G16" s="347"/>
      <c r="H16" s="319"/>
      <c r="I16" s="319"/>
    </row>
    <row r="17" spans="2:9" ht="51.75" customHeight="1">
      <c r="B17" s="141"/>
      <c r="C17" s="119">
        <v>5</v>
      </c>
      <c r="D17" s="352" t="s">
        <v>207</v>
      </c>
      <c r="E17" s="355"/>
      <c r="F17" s="350" t="s">
        <v>208</v>
      </c>
      <c r="G17" s="347"/>
      <c r="H17" s="319"/>
      <c r="I17" s="319"/>
    </row>
    <row r="18" spans="2:9" ht="51.75" customHeight="1">
      <c r="B18" s="141"/>
      <c r="C18" s="119">
        <v>5</v>
      </c>
      <c r="D18" s="351" t="s">
        <v>209</v>
      </c>
      <c r="E18" s="352"/>
      <c r="F18" s="350" t="s">
        <v>210</v>
      </c>
      <c r="G18" s="347"/>
      <c r="H18" s="319"/>
      <c r="I18" s="319"/>
    </row>
    <row r="19" spans="2:9" ht="51.75" customHeight="1">
      <c r="B19" s="141"/>
      <c r="C19" s="119">
        <v>5</v>
      </c>
      <c r="D19" s="124" t="s">
        <v>211</v>
      </c>
      <c r="E19" s="125"/>
      <c r="F19" s="350" t="s">
        <v>212</v>
      </c>
      <c r="G19" s="347"/>
      <c r="H19" s="319"/>
      <c r="I19" s="319"/>
    </row>
    <row r="20" spans="2:9" ht="51.75" customHeight="1">
      <c r="B20" s="141"/>
      <c r="C20" s="119">
        <v>5</v>
      </c>
      <c r="D20" s="124" t="s">
        <v>213</v>
      </c>
      <c r="E20" s="125"/>
      <c r="F20" s="350" t="s">
        <v>214</v>
      </c>
      <c r="G20" s="347"/>
      <c r="H20" s="319"/>
      <c r="I20" s="319"/>
    </row>
    <row r="21" spans="2:9" ht="66.75" customHeight="1">
      <c r="B21" s="141"/>
      <c r="C21" s="119">
        <v>5</v>
      </c>
      <c r="D21" s="351" t="s">
        <v>215</v>
      </c>
      <c r="E21" s="352"/>
      <c r="F21" s="350" t="s">
        <v>216</v>
      </c>
      <c r="G21" s="347"/>
      <c r="H21" s="319"/>
      <c r="I21" s="319"/>
    </row>
    <row r="22" spans="2:9" ht="36" customHeight="1">
      <c r="B22" s="141"/>
      <c r="C22" s="119">
        <v>5</v>
      </c>
      <c r="D22" s="353" t="s">
        <v>217</v>
      </c>
      <c r="E22" s="354"/>
      <c r="F22" s="350" t="s">
        <v>218</v>
      </c>
      <c r="G22" s="347"/>
      <c r="H22" s="320"/>
      <c r="I22" s="320"/>
    </row>
    <row r="23" spans="2:9" ht="26.25" customHeight="1">
      <c r="B23" s="141"/>
      <c r="C23" s="119">
        <v>5</v>
      </c>
      <c r="D23" s="345" t="s">
        <v>219</v>
      </c>
      <c r="E23" s="345"/>
      <c r="F23" s="346" t="s">
        <v>220</v>
      </c>
      <c r="G23" s="347"/>
      <c r="H23" s="319"/>
      <c r="I23" s="319"/>
    </row>
    <row r="24" spans="2:9" ht="26.25" customHeight="1">
      <c r="B24" s="141"/>
      <c r="C24" s="119">
        <v>5</v>
      </c>
      <c r="D24" s="345" t="s">
        <v>221</v>
      </c>
      <c r="E24" s="345"/>
      <c r="F24" s="346" t="s">
        <v>222</v>
      </c>
      <c r="G24" s="347"/>
      <c r="H24" s="319"/>
      <c r="I24" s="319"/>
    </row>
    <row r="25" spans="2:9" ht="26.25" customHeight="1">
      <c r="B25" s="141"/>
      <c r="C25" s="119">
        <v>5</v>
      </c>
      <c r="D25" s="348" t="s">
        <v>223</v>
      </c>
      <c r="E25" s="349"/>
      <c r="F25" s="346" t="s">
        <v>224</v>
      </c>
      <c r="G25" s="347"/>
      <c r="H25" s="319"/>
      <c r="I25" s="319"/>
    </row>
    <row r="26" spans="2:9" ht="27" customHeight="1">
      <c r="B26" s="142"/>
      <c r="C26" s="336" t="s">
        <v>225</v>
      </c>
      <c r="D26" s="337"/>
      <c r="E26" s="337"/>
      <c r="F26" s="337"/>
      <c r="G26" s="338"/>
    </row>
    <row r="27" spans="2:9" ht="27" customHeight="1">
      <c r="B27" s="339" t="s">
        <v>226</v>
      </c>
      <c r="C27" s="340"/>
      <c r="D27" s="340"/>
      <c r="E27" s="340"/>
      <c r="F27" s="340"/>
      <c r="G27" s="341"/>
    </row>
    <row r="28" spans="2:9" ht="10.5" customHeight="1">
      <c r="B28" s="143"/>
      <c r="D28" s="144"/>
      <c r="E28" s="145"/>
      <c r="F28" s="146"/>
      <c r="G28" s="146"/>
    </row>
    <row r="29" spans="2:9">
      <c r="B29" s="143"/>
      <c r="C29" s="147"/>
      <c r="D29" s="342" t="s">
        <v>191</v>
      </c>
      <c r="E29" s="342"/>
      <c r="F29" s="343" t="s">
        <v>192</v>
      </c>
      <c r="G29" s="344"/>
    </row>
    <row r="30" spans="2:9">
      <c r="B30" s="143"/>
      <c r="D30" s="327" t="s">
        <v>193</v>
      </c>
      <c r="E30" s="327"/>
      <c r="F30" s="328" t="s">
        <v>227</v>
      </c>
      <c r="G30" s="329"/>
      <c r="H30" s="319"/>
      <c r="I30" s="319"/>
    </row>
    <row r="31" spans="2:9">
      <c r="B31" s="143"/>
      <c r="D31" s="327" t="s">
        <v>195</v>
      </c>
      <c r="E31" s="327"/>
      <c r="F31" s="328" t="s">
        <v>228</v>
      </c>
      <c r="G31" s="329"/>
      <c r="H31" s="319"/>
      <c r="I31" s="319"/>
    </row>
    <row r="32" spans="2:9">
      <c r="B32" s="143"/>
      <c r="D32" s="327" t="s">
        <v>197</v>
      </c>
      <c r="E32" s="327"/>
      <c r="F32" s="328" t="s">
        <v>229</v>
      </c>
      <c r="G32" s="329"/>
      <c r="H32" s="319"/>
      <c r="I32" s="319"/>
    </row>
    <row r="33" spans="2:9">
      <c r="B33" s="143"/>
      <c r="D33" s="327" t="s">
        <v>199</v>
      </c>
      <c r="E33" s="327"/>
      <c r="F33" s="328" t="s">
        <v>230</v>
      </c>
      <c r="G33" s="329"/>
      <c r="H33" s="319"/>
      <c r="I33" s="319"/>
    </row>
    <row r="34" spans="2:9">
      <c r="B34" s="143"/>
      <c r="D34" s="327" t="s">
        <v>201</v>
      </c>
      <c r="E34" s="327"/>
      <c r="F34" s="328" t="s">
        <v>231</v>
      </c>
      <c r="G34" s="329"/>
      <c r="H34" s="319"/>
      <c r="I34" s="319"/>
    </row>
    <row r="35" spans="2:9" ht="40.9" customHeight="1">
      <c r="B35" s="143"/>
      <c r="D35" s="327" t="s">
        <v>232</v>
      </c>
      <c r="E35" s="327"/>
      <c r="F35" s="328" t="s">
        <v>233</v>
      </c>
      <c r="G35" s="329"/>
      <c r="H35" s="319"/>
      <c r="I35" s="319"/>
    </row>
    <row r="36" spans="2:9" ht="42" customHeight="1">
      <c r="B36" s="118"/>
      <c r="C36" s="148"/>
      <c r="D36" s="327" t="s">
        <v>234</v>
      </c>
      <c r="E36" s="327"/>
      <c r="F36" s="328" t="s">
        <v>235</v>
      </c>
      <c r="G36" s="329"/>
      <c r="H36" s="318"/>
      <c r="I36" s="318"/>
    </row>
    <row r="37" spans="2:9" ht="30.75" customHeight="1">
      <c r="B37" s="118"/>
      <c r="C37" s="148"/>
      <c r="D37" s="327" t="s">
        <v>236</v>
      </c>
      <c r="E37" s="327"/>
      <c r="F37" s="330" t="s">
        <v>237</v>
      </c>
      <c r="G37" s="331"/>
      <c r="H37" s="318"/>
      <c r="I37" s="318"/>
    </row>
    <row r="38" spans="2:9" ht="33" customHeight="1">
      <c r="B38" s="118"/>
      <c r="C38" s="148"/>
      <c r="D38" s="327" t="s">
        <v>238</v>
      </c>
      <c r="E38" s="327"/>
      <c r="F38" s="330" t="s">
        <v>237</v>
      </c>
      <c r="G38" s="331"/>
      <c r="H38" s="318"/>
      <c r="I38" s="318"/>
    </row>
    <row r="39" spans="2:9" ht="30" customHeight="1">
      <c r="B39" s="118"/>
      <c r="C39" s="148"/>
      <c r="D39" s="327" t="s">
        <v>239</v>
      </c>
      <c r="E39" s="327"/>
      <c r="F39" s="330" t="s">
        <v>237</v>
      </c>
      <c r="G39" s="331"/>
      <c r="H39" s="318"/>
      <c r="I39" s="318"/>
    </row>
    <row r="40" spans="2:9" ht="30" customHeight="1">
      <c r="B40" s="118"/>
      <c r="C40" s="148"/>
      <c r="D40" s="327" t="s">
        <v>240</v>
      </c>
      <c r="E40" s="327"/>
      <c r="F40" s="330" t="s">
        <v>237</v>
      </c>
      <c r="G40" s="331"/>
      <c r="H40" s="318"/>
      <c r="I40" s="318"/>
    </row>
    <row r="41" spans="2:9" ht="30" customHeight="1">
      <c r="B41" s="118"/>
      <c r="C41" s="148"/>
      <c r="D41" s="332" t="s">
        <v>241</v>
      </c>
      <c r="E41" s="333"/>
      <c r="F41" s="328" t="s">
        <v>242</v>
      </c>
      <c r="G41" s="329"/>
      <c r="H41" s="318"/>
      <c r="I41" s="318"/>
    </row>
    <row r="42" spans="2:9" ht="35.25" customHeight="1">
      <c r="B42" s="118"/>
      <c r="C42" s="148"/>
      <c r="D42" s="327" t="s">
        <v>243</v>
      </c>
      <c r="E42" s="327"/>
      <c r="F42" s="328" t="s">
        <v>244</v>
      </c>
      <c r="G42" s="329"/>
      <c r="H42" s="318"/>
      <c r="I42" s="318"/>
    </row>
    <row r="43" spans="2:9" ht="31.5" customHeight="1">
      <c r="B43" s="118"/>
      <c r="C43" s="148"/>
      <c r="D43" s="327" t="s">
        <v>236</v>
      </c>
      <c r="E43" s="327"/>
      <c r="F43" s="330" t="s">
        <v>237</v>
      </c>
      <c r="G43" s="331"/>
      <c r="H43" s="318"/>
      <c r="I43" s="318"/>
    </row>
    <row r="44" spans="2:9" ht="35.25" customHeight="1">
      <c r="B44" s="118"/>
      <c r="C44" s="148"/>
      <c r="D44" s="327" t="s">
        <v>245</v>
      </c>
      <c r="E44" s="327"/>
      <c r="F44" s="330" t="s">
        <v>237</v>
      </c>
      <c r="G44" s="331"/>
      <c r="H44" s="318"/>
      <c r="I44" s="318"/>
    </row>
    <row r="45" spans="2:9" ht="57" customHeight="1">
      <c r="B45" s="118"/>
      <c r="C45" s="148"/>
      <c r="D45" s="327" t="s">
        <v>240</v>
      </c>
      <c r="E45" s="327"/>
      <c r="F45" s="330" t="s">
        <v>237</v>
      </c>
      <c r="G45" s="331"/>
      <c r="H45" s="318"/>
      <c r="I45" s="318"/>
    </row>
    <row r="46" spans="2:9" ht="32.25" customHeight="1">
      <c r="B46" s="118"/>
      <c r="C46" s="148"/>
      <c r="D46" s="327" t="s">
        <v>238</v>
      </c>
      <c r="E46" s="327"/>
      <c r="F46" s="330" t="s">
        <v>237</v>
      </c>
      <c r="G46" s="331"/>
      <c r="H46" s="318"/>
      <c r="I46" s="318"/>
    </row>
    <row r="47" spans="2:9" ht="32.25" customHeight="1">
      <c r="B47" s="118"/>
      <c r="C47" s="148"/>
      <c r="D47" s="332" t="s">
        <v>246</v>
      </c>
      <c r="E47" s="333"/>
      <c r="F47" s="334" t="s">
        <v>247</v>
      </c>
      <c r="G47" s="335"/>
      <c r="H47" s="318"/>
      <c r="I47" s="318"/>
    </row>
    <row r="48" spans="2:9" ht="32.25" customHeight="1">
      <c r="B48" s="118"/>
      <c r="C48" s="148"/>
      <c r="D48" s="327" t="s">
        <v>248</v>
      </c>
      <c r="E48" s="327"/>
      <c r="F48" s="328" t="s">
        <v>249</v>
      </c>
      <c r="G48" s="329"/>
      <c r="H48" s="318"/>
      <c r="I48" s="318"/>
    </row>
    <row r="49" spans="2:9" ht="32.25" customHeight="1">
      <c r="B49" s="118"/>
      <c r="C49" s="148"/>
      <c r="D49" s="327" t="s">
        <v>250</v>
      </c>
      <c r="E49" s="327"/>
      <c r="F49" s="328" t="s">
        <v>251</v>
      </c>
      <c r="G49" s="329"/>
      <c r="H49" s="318"/>
      <c r="I49" s="318"/>
    </row>
    <row r="50" spans="2:9" ht="32.25" customHeight="1">
      <c r="B50" s="118"/>
      <c r="C50" s="148"/>
      <c r="D50" s="327" t="s">
        <v>252</v>
      </c>
      <c r="E50" s="327"/>
      <c r="F50" s="328" t="s">
        <v>253</v>
      </c>
      <c r="G50" s="329"/>
      <c r="H50" s="318"/>
      <c r="I50" s="318"/>
    </row>
    <row r="51" spans="2:9" ht="32.25" customHeight="1">
      <c r="B51" s="118"/>
      <c r="C51" s="148"/>
      <c r="D51" s="144"/>
      <c r="E51" s="144"/>
      <c r="F51" s="146"/>
      <c r="G51" s="146"/>
      <c r="H51" s="318"/>
      <c r="I51" s="318"/>
    </row>
    <row r="52" spans="2:9" ht="32.25" customHeight="1">
      <c r="B52" s="118"/>
      <c r="C52" s="148"/>
      <c r="D52" s="144"/>
      <c r="E52" s="144"/>
      <c r="F52" s="146"/>
      <c r="G52" s="146"/>
    </row>
    <row r="53" spans="2:9" ht="32.25" customHeight="1">
      <c r="B53" s="118"/>
      <c r="C53" s="148"/>
      <c r="D53" s="144"/>
      <c r="E53" s="144"/>
      <c r="F53" s="146"/>
      <c r="G53" s="146"/>
    </row>
    <row r="54" spans="2:9" ht="21.75" customHeight="1">
      <c r="B54" s="321" t="s">
        <v>254</v>
      </c>
      <c r="C54" s="322"/>
      <c r="D54" s="322"/>
      <c r="E54" s="322"/>
      <c r="F54" s="322"/>
      <c r="G54" s="323"/>
    </row>
    <row r="55" spans="2:9" ht="21.75" customHeight="1">
      <c r="B55" s="321" t="s">
        <v>255</v>
      </c>
      <c r="C55" s="322"/>
      <c r="D55" s="322"/>
      <c r="E55" s="322"/>
      <c r="F55" s="322"/>
      <c r="G55" s="323"/>
    </row>
    <row r="56" spans="2:9" ht="20.25" customHeight="1">
      <c r="B56" s="321" t="s">
        <v>256</v>
      </c>
      <c r="C56" s="322"/>
      <c r="D56" s="322"/>
      <c r="E56" s="322"/>
      <c r="F56" s="322"/>
      <c r="G56" s="323"/>
    </row>
    <row r="57" spans="2:9" ht="20.25" customHeight="1">
      <c r="B57" s="321" t="s">
        <v>257</v>
      </c>
      <c r="C57" s="322"/>
      <c r="D57" s="322"/>
      <c r="E57" s="322"/>
      <c r="F57" s="322"/>
      <c r="G57" s="323"/>
    </row>
    <row r="58" spans="2:9" ht="18" customHeight="1" thickBot="1">
      <c r="B58" s="324" t="s">
        <v>258</v>
      </c>
      <c r="C58" s="325"/>
      <c r="D58" s="325"/>
      <c r="E58" s="325"/>
      <c r="F58" s="325"/>
      <c r="G58" s="326"/>
    </row>
    <row r="59" spans="2:9">
      <c r="B59" s="149"/>
      <c r="C59" s="150"/>
      <c r="D59" s="149"/>
      <c r="E59" s="149"/>
      <c r="F59" s="149"/>
      <c r="G59" s="149"/>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64"/>
  <sheetViews>
    <sheetView showGridLines="0" topLeftCell="F1" zoomScale="90" zoomScaleNormal="90" zoomScalePageLayoutView="50" workbookViewId="0">
      <selection activeCell="G15" sqref="G15:G19"/>
    </sheetView>
  </sheetViews>
  <sheetFormatPr baseColWidth="10" defaultColWidth="11.42578125" defaultRowHeight="15"/>
  <cols>
    <col min="1" max="1" width="5" bestFit="1" customWidth="1"/>
    <col min="2" max="2" width="36.7109375" customWidth="1"/>
    <col min="3" max="3" width="35.7109375" customWidth="1"/>
    <col min="4" max="4" width="52.5703125" style="131" customWidth="1"/>
    <col min="5" max="5" width="27.42578125" customWidth="1"/>
    <col min="6" max="6" width="33.7109375"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417"/>
      <c r="B1" s="418"/>
      <c r="C1" s="418"/>
      <c r="D1" s="129"/>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19"/>
      <c r="B2" s="420"/>
      <c r="C2" s="420"/>
      <c r="D2" s="130"/>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0"/>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11" t="s">
        <v>259</v>
      </c>
      <c r="B4" s="411"/>
      <c r="C4" s="411"/>
      <c r="D4" s="424" t="s">
        <v>260</v>
      </c>
      <c r="E4" s="424"/>
      <c r="F4" s="424"/>
      <c r="G4" s="424"/>
      <c r="H4" s="424"/>
      <c r="I4" s="424"/>
      <c r="J4" s="424"/>
      <c r="K4" s="424"/>
      <c r="L4" s="424"/>
      <c r="M4" s="424"/>
      <c r="N4" s="424"/>
      <c r="O4" s="424"/>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11" t="s">
        <v>261</v>
      </c>
      <c r="B5" s="411"/>
      <c r="C5" s="411"/>
      <c r="D5" s="412" t="s">
        <v>32</v>
      </c>
      <c r="E5" s="412"/>
      <c r="F5" s="412"/>
      <c r="G5" s="412"/>
      <c r="H5" s="412"/>
      <c r="I5" s="412"/>
      <c r="J5" s="412"/>
      <c r="K5" s="412"/>
      <c r="L5" s="412"/>
      <c r="M5" s="412"/>
      <c r="N5" s="412"/>
      <c r="O5" s="412"/>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11" t="s">
        <v>262</v>
      </c>
      <c r="B6" s="411"/>
      <c r="C6" s="411"/>
      <c r="D6" s="412" t="s">
        <v>263</v>
      </c>
      <c r="E6" s="412"/>
      <c r="F6" s="412"/>
      <c r="G6" s="412"/>
      <c r="H6" s="412"/>
      <c r="I6" s="412"/>
      <c r="J6" s="412"/>
      <c r="K6" s="412"/>
      <c r="L6" s="412"/>
      <c r="M6" s="412"/>
      <c r="N6" s="412"/>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1" t="s">
        <v>264</v>
      </c>
      <c r="B7" s="152"/>
      <c r="C7" s="152"/>
      <c r="D7" s="416" t="s">
        <v>265</v>
      </c>
      <c r="E7" s="413" t="s">
        <v>266</v>
      </c>
      <c r="F7" s="414"/>
      <c r="G7" s="414"/>
      <c r="H7" s="415"/>
      <c r="I7" s="407" t="s">
        <v>267</v>
      </c>
      <c r="J7" s="408"/>
      <c r="K7" s="408"/>
      <c r="L7" s="408"/>
      <c r="M7" s="409"/>
      <c r="N7" s="428" t="s">
        <v>268</v>
      </c>
      <c r="O7" s="429"/>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21" t="s">
        <v>269</v>
      </c>
      <c r="B8" s="423" t="s">
        <v>270</v>
      </c>
      <c r="C8" s="128" t="s">
        <v>271</v>
      </c>
      <c r="D8" s="416"/>
      <c r="E8" s="410" t="s">
        <v>207</v>
      </c>
      <c r="F8" s="410" t="s">
        <v>272</v>
      </c>
      <c r="G8" s="410" t="s">
        <v>273</v>
      </c>
      <c r="H8" s="410" t="s">
        <v>213</v>
      </c>
      <c r="I8" s="401" t="s">
        <v>274</v>
      </c>
      <c r="J8" s="120" t="s">
        <v>275</v>
      </c>
      <c r="K8" s="401" t="s">
        <v>267</v>
      </c>
      <c r="L8" s="401" t="s">
        <v>276</v>
      </c>
      <c r="M8" s="401" t="s">
        <v>277</v>
      </c>
      <c r="N8" s="425" t="s">
        <v>278</v>
      </c>
      <c r="O8" s="425" t="s">
        <v>279</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22"/>
      <c r="B9" s="416"/>
      <c r="C9" s="93" t="s">
        <v>280</v>
      </c>
      <c r="D9" s="416"/>
      <c r="E9" s="402"/>
      <c r="F9" s="402"/>
      <c r="G9" s="402"/>
      <c r="H9" s="402"/>
      <c r="I9" s="402"/>
      <c r="J9" s="126" t="s">
        <v>281</v>
      </c>
      <c r="K9" s="402" t="s">
        <v>282</v>
      </c>
      <c r="L9" s="402"/>
      <c r="M9" s="402" t="s">
        <v>282</v>
      </c>
      <c r="N9" s="427"/>
      <c r="O9" s="426"/>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430">
        <v>1</v>
      </c>
      <c r="B10" s="388" t="s">
        <v>471</v>
      </c>
      <c r="C10" s="388" t="s">
        <v>516</v>
      </c>
      <c r="D10" s="165" t="s">
        <v>283</v>
      </c>
      <c r="E10" s="388">
        <v>12</v>
      </c>
      <c r="F10" s="388">
        <v>3</v>
      </c>
      <c r="G10" s="392">
        <f>+F10/E10</f>
        <v>0.25</v>
      </c>
      <c r="H10" s="39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58" t="s">
        <v>284</v>
      </c>
      <c r="J10" s="172" t="s">
        <v>285</v>
      </c>
      <c r="K10" s="158" t="str">
        <f>IFERROR(CONCATENATE(INDEX('8- Políticas de Administración '!$B$16:$F$53,MATCH('5- Identificación de Riesgos'!J10,'8- Políticas de Administración '!$C$16:$C$54,0),1)," - ",L10),"")</f>
        <v>Menor - 2</v>
      </c>
      <c r="L10" s="185">
        <f>IFERROR(VLOOKUP(INDEX('8- Políticas de Administración '!$B$16:$F$63,MATCH('5- Identificación de Riesgos'!J10,'8- Políticas de Administración '!$C$16:$C$64,0),1),'8- Políticas de Administración '!$B$16:$F$64,5,FALSE),"")</f>
        <v>2</v>
      </c>
      <c r="M10" s="388" t="str">
        <f>IFERROR(CONCATENATE(INDEX('8- Políticas de Administración '!$B$16:$F$53,MATCH(ROUND(AVERAGE(L10:L14),0),'8- Políticas de Administración '!$F$16:$F$53,0),1)," - ",ROUND(AVERAGE(L10:L14),0)),"")</f>
        <v>Menor - 2</v>
      </c>
      <c r="N10" s="389" t="str">
        <f>IFERROR(CONCATENATE(VLOOKUP((LEFT(H10,LEN(H10)-4)&amp;LEFT(M10,LEN(M10)-4)),'9- Matriz de Calor '!$D$18:$E$42,2,0)," - ",RIGHT(H10,1)*RIGHT(M10,1)),"")</f>
        <v>Moderado - 6</v>
      </c>
      <c r="O10" s="403">
        <f>RIGHT(H10,1)*RIGHT(M10,1)</f>
        <v>6</v>
      </c>
      <c r="P10" s="18"/>
    </row>
    <row r="11" spans="1:257" ht="45">
      <c r="A11" s="431"/>
      <c r="B11" s="380"/>
      <c r="C11" s="380"/>
      <c r="D11" s="166" t="s">
        <v>461</v>
      </c>
      <c r="E11" s="380"/>
      <c r="F11" s="380"/>
      <c r="G11" s="383"/>
      <c r="H11" s="386"/>
      <c r="I11" s="156" t="s">
        <v>286</v>
      </c>
      <c r="J11" s="159" t="s">
        <v>287</v>
      </c>
      <c r="K11" s="156" t="str">
        <f>IFERROR(CONCATENATE(INDEX('8- Políticas de Administración '!$B$16:$F$53,MATCH('5- Identificación de Riesgos'!J11,'8- Políticas de Administración '!$C$16:$C$54,0),1)," - ",L11),"")</f>
        <v>Leve - 1</v>
      </c>
      <c r="L11" s="186">
        <f>IFERROR(VLOOKUP(INDEX('8- Políticas de Administración '!$B$16:$F$63,MATCH('5- Identificación de Riesgos'!J11,'8- Políticas de Administración '!$C$16:$C$64,0),1),'8- Políticas de Administración '!$B$16:$F$64,5,FALSE),"")</f>
        <v>1</v>
      </c>
      <c r="M11" s="380"/>
      <c r="N11" s="390"/>
      <c r="O11" s="400"/>
      <c r="P11" s="18"/>
    </row>
    <row r="12" spans="1:257" ht="60">
      <c r="A12" s="431"/>
      <c r="B12" s="380"/>
      <c r="C12" s="380"/>
      <c r="D12" s="166" t="s">
        <v>517</v>
      </c>
      <c r="E12" s="380"/>
      <c r="F12" s="380"/>
      <c r="G12" s="383"/>
      <c r="H12" s="386"/>
      <c r="I12" s="156"/>
      <c r="J12" s="159"/>
      <c r="K12" s="156" t="str">
        <f>IFERROR(CONCATENATE(INDEX('8- Políticas de Administración '!$B$16:$F$53,MATCH('5- Identificación de Riesgos'!J12,'8- Políticas de Administración '!$C$16:$C$54,0),1)," - ",L12),"")</f>
        <v/>
      </c>
      <c r="L12" s="186" t="str">
        <f>IFERROR(VLOOKUP(INDEX('8- Políticas de Administración '!$B$16:$F$63,MATCH('5- Identificación de Riesgos'!J12,'8- Políticas de Administración '!$C$16:$C$64,0),1),'8- Políticas de Administración '!$B$16:$F$64,5,FALSE),"")</f>
        <v/>
      </c>
      <c r="M12" s="380"/>
      <c r="N12" s="390"/>
      <c r="O12" s="400"/>
      <c r="P12" s="18"/>
    </row>
    <row r="13" spans="1:257" ht="24" customHeight="1">
      <c r="A13" s="431"/>
      <c r="B13" s="380"/>
      <c r="C13" s="380"/>
      <c r="D13" s="278" t="s">
        <v>506</v>
      </c>
      <c r="E13" s="380"/>
      <c r="F13" s="380"/>
      <c r="G13" s="383"/>
      <c r="H13" s="386"/>
      <c r="I13" s="156"/>
      <c r="J13" s="159"/>
      <c r="K13" s="156" t="str">
        <f>IFERROR(CONCATENATE(INDEX('8- Políticas de Administración '!$B$16:$F$53,MATCH('5- Identificación de Riesgos'!J13,'8- Políticas de Administración '!$C$16:$C$54,0),1)," - ",L13),"")</f>
        <v/>
      </c>
      <c r="L13" s="186" t="str">
        <f>IFERROR(VLOOKUP(INDEX('8- Políticas de Administración '!$B$16:$F$63,MATCH('5- Identificación de Riesgos'!J13,'8- Políticas de Administración '!$C$16:$C$64,0),1),'8- Políticas de Administración '!$B$16:$F$64,5,FALSE),"")</f>
        <v/>
      </c>
      <c r="M13" s="380"/>
      <c r="N13" s="390"/>
      <c r="O13" s="400"/>
      <c r="P13" s="18"/>
    </row>
    <row r="14" spans="1:257" ht="32.25" customHeight="1" thickBot="1">
      <c r="A14" s="431"/>
      <c r="B14" s="380"/>
      <c r="C14" s="380"/>
      <c r="D14" s="166"/>
      <c r="E14" s="380"/>
      <c r="F14" s="380"/>
      <c r="G14" s="383"/>
      <c r="H14" s="386"/>
      <c r="I14" s="156"/>
      <c r="J14" s="159"/>
      <c r="K14" s="156" t="str">
        <f>IFERROR(CONCATENATE(INDEX('8- Políticas de Administración '!$B$16:$F$53,MATCH('5- Identificación de Riesgos'!J14,'8- Políticas de Administración '!$C$16:$C$54,0),1)," - ",L14),"")</f>
        <v/>
      </c>
      <c r="L14" s="186" t="str">
        <f>IFERROR(VLOOKUP(INDEX('8- Políticas de Administración '!$B$16:$F$63,MATCH('5- Identificación de Riesgos'!J14,'8- Políticas de Administración '!$C$16:$C$64,0),1),'8- Políticas de Administración '!$B$16:$F$64,5,FALSE),"")</f>
        <v/>
      </c>
      <c r="M14" s="380"/>
      <c r="N14" s="390"/>
      <c r="O14" s="400"/>
      <c r="P14" s="18"/>
    </row>
    <row r="15" spans="1:257" ht="30">
      <c r="A15" s="430">
        <v>2</v>
      </c>
      <c r="B15" s="388" t="s">
        <v>472</v>
      </c>
      <c r="C15" s="388" t="s">
        <v>473</v>
      </c>
      <c r="D15" s="165" t="s">
        <v>462</v>
      </c>
      <c r="E15" s="388">
        <v>12</v>
      </c>
      <c r="F15" s="388">
        <v>3</v>
      </c>
      <c r="G15" s="392">
        <f t="shared" ref="G15" si="0">+F15/E15</f>
        <v>0.25</v>
      </c>
      <c r="H15" s="393"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Media - 3</v>
      </c>
      <c r="I15" s="158" t="s">
        <v>286</v>
      </c>
      <c r="J15" s="172" t="s">
        <v>287</v>
      </c>
      <c r="K15" s="158" t="str">
        <f>IFERROR(CONCATENATE(INDEX('8- Políticas de Administración '!$B$16:$F$53,MATCH('5- Identificación de Riesgos'!J15,'8- Políticas de Administración '!$C$16:$C$54,0),1)," - ",L15),"")</f>
        <v>Leve - 1</v>
      </c>
      <c r="L15" s="185">
        <f>IFERROR(VLOOKUP(INDEX('8- Políticas de Administración '!$B$16:$F$63,MATCH('5- Identificación de Riesgos'!J15,'8- Políticas de Administración '!$C$16:$C$64,0),1),'8- Políticas de Administración '!$B$16:$F$64,5,FALSE),"")</f>
        <v>1</v>
      </c>
      <c r="M15" s="388" t="str">
        <f>IFERROR(CONCATENATE(INDEX('8- Políticas de Administración '!$B$16:$F$53,MATCH(ROUND(AVERAGE(L15:L19),0),'8- Políticas de Administración '!$F$16:$F$53,0),1)," - ",ROUND(AVERAGE(L15:L19),0)),"")</f>
        <v>Leve - 1</v>
      </c>
      <c r="N15" s="389" t="str">
        <f>IFERROR(CONCATENATE(VLOOKUP((LEFT(H15,LEN(H15)-4)&amp;LEFT(M15,LEN(M15)-4)),'9- Matriz de Calor '!$D$18:$E$42,2,0)," - ",RIGHT(H15,1)*RIGHT(M15,1)),"")</f>
        <v>Moderado - 3</v>
      </c>
      <c r="O15" s="400">
        <f>RIGHT(H15,1)*RIGHT(M15,1)</f>
        <v>3</v>
      </c>
    </row>
    <row r="16" spans="1:257" ht="45">
      <c r="A16" s="431"/>
      <c r="B16" s="380"/>
      <c r="C16" s="380"/>
      <c r="D16" s="166" t="s">
        <v>289</v>
      </c>
      <c r="E16" s="380"/>
      <c r="F16" s="380"/>
      <c r="G16" s="383"/>
      <c r="H16" s="386"/>
      <c r="I16" s="156"/>
      <c r="J16" s="159"/>
      <c r="K16" s="156" t="str">
        <f>IFERROR(CONCATENATE(INDEX('8- Políticas de Administración '!$B$16:$F$53,MATCH('5- Identificación de Riesgos'!J16,'8- Políticas de Administración '!$C$16:$C$54,0),1)," - ",L16),"")</f>
        <v/>
      </c>
      <c r="L16" s="186" t="str">
        <f>IFERROR(VLOOKUP(INDEX('8- Políticas de Administración '!$B$16:$F$63,MATCH('5- Identificación de Riesgos'!J16,'8- Políticas de Administración '!$C$16:$C$64,0),1),'8- Políticas de Administración '!$B$16:$F$64,5,FALSE),"")</f>
        <v/>
      </c>
      <c r="M16" s="380"/>
      <c r="N16" s="390"/>
      <c r="O16" s="400"/>
    </row>
    <row r="17" spans="1:257" ht="20.25" customHeight="1">
      <c r="A17" s="431"/>
      <c r="B17" s="380"/>
      <c r="C17" s="380"/>
      <c r="D17" s="166" t="s">
        <v>290</v>
      </c>
      <c r="E17" s="380"/>
      <c r="F17" s="380"/>
      <c r="G17" s="383"/>
      <c r="H17" s="386"/>
      <c r="I17" s="156"/>
      <c r="J17" s="159"/>
      <c r="K17" s="156" t="str">
        <f>IFERROR(CONCATENATE(INDEX('8- Políticas de Administración '!$B$16:$F$53,MATCH('5- Identificación de Riesgos'!J17,'8- Políticas de Administración '!$C$16:$C$54,0),1)," - ",L17),"")</f>
        <v/>
      </c>
      <c r="L17" s="186" t="str">
        <f>IFERROR(VLOOKUP(INDEX('8- Políticas de Administración '!$B$16:$F$63,MATCH('5- Identificación de Riesgos'!J17,'8- Políticas de Administración '!$C$16:$C$64,0),1),'8- Políticas de Administración '!$B$16:$F$64,5,FALSE),"")</f>
        <v/>
      </c>
      <c r="M17" s="380"/>
      <c r="N17" s="390"/>
      <c r="O17" s="400"/>
    </row>
    <row r="18" spans="1:257" ht="30">
      <c r="A18" s="431"/>
      <c r="B18" s="380"/>
      <c r="C18" s="380"/>
      <c r="D18" s="166" t="s">
        <v>463</v>
      </c>
      <c r="E18" s="380"/>
      <c r="F18" s="380"/>
      <c r="G18" s="383"/>
      <c r="H18" s="386"/>
      <c r="I18" s="156"/>
      <c r="J18" s="159"/>
      <c r="K18" s="156" t="str">
        <f>IFERROR(CONCATENATE(INDEX('8- Políticas de Administración '!$B$16:$F$53,MATCH('5- Identificación de Riesgos'!J18,'8- Políticas de Administración '!$C$16:$C$54,0),1)," - ",L18),"")</f>
        <v/>
      </c>
      <c r="L18" s="186" t="str">
        <f>IFERROR(VLOOKUP(INDEX('8- Políticas de Administración '!$B$16:$F$63,MATCH('5- Identificación de Riesgos'!J18,'8- Políticas de Administración '!$C$16:$C$64,0),1),'8- Políticas de Administración '!$B$16:$F$64,5,FALSE),"")</f>
        <v/>
      </c>
      <c r="M18" s="380"/>
      <c r="N18" s="390"/>
      <c r="O18" s="400"/>
    </row>
    <row r="19" spans="1:257" ht="45.75" thickBot="1">
      <c r="A19" s="431"/>
      <c r="B19" s="380"/>
      <c r="C19" s="380"/>
      <c r="D19" s="169" t="s">
        <v>291</v>
      </c>
      <c r="E19" s="380"/>
      <c r="F19" s="380"/>
      <c r="G19" s="383"/>
      <c r="H19" s="386"/>
      <c r="I19" s="156"/>
      <c r="J19" s="159"/>
      <c r="K19" s="156" t="str">
        <f>IFERROR(CONCATENATE(INDEX('8- Políticas de Administración '!$B$16:$F$53,MATCH('5- Identificación de Riesgos'!J19,'8- Políticas de Administración '!$C$16:$C$54,0),1)," - ",L19),"")</f>
        <v/>
      </c>
      <c r="L19" s="186" t="str">
        <f>IFERROR(VLOOKUP(INDEX('8- Políticas de Administración '!$B$16:$F$63,MATCH('5- Identificación de Riesgos'!J19,'8- Políticas de Administración '!$C$16:$C$64,0),1),'8- Políticas de Administración '!$B$16:$F$64,5,FALSE),"")</f>
        <v/>
      </c>
      <c r="M19" s="380"/>
      <c r="N19" s="390"/>
      <c r="O19" s="400"/>
    </row>
    <row r="20" spans="1:257" ht="45.75" thickBot="1">
      <c r="A20" s="430">
        <v>3</v>
      </c>
      <c r="B20" s="432" t="s">
        <v>470</v>
      </c>
      <c r="C20" s="388" t="s">
        <v>464</v>
      </c>
      <c r="D20" s="165" t="s">
        <v>465</v>
      </c>
      <c r="E20" s="388">
        <v>183</v>
      </c>
      <c r="F20" s="388">
        <v>47</v>
      </c>
      <c r="G20" s="392">
        <f t="shared" ref="G20" si="1">F20/E20</f>
        <v>0.25683060109289618</v>
      </c>
      <c r="H20" s="393"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58" t="s">
        <v>284</v>
      </c>
      <c r="J20" s="172" t="s">
        <v>285</v>
      </c>
      <c r="K20" s="158" t="str">
        <f>IFERROR(CONCATENATE(INDEX('8- Políticas de Administración '!$B$16:$F$53,MATCH('5- Identificación de Riesgos'!J20,'8- Políticas de Administración '!$C$16:$C$54,0),1)," - ",L20),"")</f>
        <v>Menor - 2</v>
      </c>
      <c r="L20" s="185">
        <f>IFERROR(VLOOKUP(INDEX('8- Políticas de Administración '!$B$16:$F$63,MATCH('5- Identificación de Riesgos'!J20,'8- Políticas de Administración '!$C$16:$C$64,0),1),'8- Políticas de Administración '!$B$16:$F$64,5,FALSE),"")</f>
        <v>2</v>
      </c>
      <c r="M20" s="388" t="str">
        <f>IFERROR(CONCATENATE(INDEX('8- Políticas de Administración '!$B$16:$F$53,MATCH(ROUND(AVERAGE(L20:L24),0),'8- Políticas de Administración '!$F$16:$F$53,0),1)," - ",ROUND(AVERAGE(L20:L24),0)),"")</f>
        <v>Moderado - 3</v>
      </c>
      <c r="N20" s="389" t="str">
        <f>IFERROR(CONCATENATE(VLOOKUP((LEFT(H20,LEN(H20)-4)&amp;LEFT(M20,LEN(M20)-4)),'9- Matriz de Calor '!$D$18:$E$42,2,0)," - ",RIGHT(H20,1)*RIGHT(M20,1)),"")</f>
        <v>Moderado - 9</v>
      </c>
      <c r="O20" s="400">
        <f>RIGHT(H20,1)*RIGHT(M20,1)</f>
        <v>9</v>
      </c>
    </row>
    <row r="21" spans="1:257" ht="30">
      <c r="A21" s="431"/>
      <c r="B21" s="433"/>
      <c r="C21" s="380"/>
      <c r="D21" s="166" t="s">
        <v>466</v>
      </c>
      <c r="E21" s="380"/>
      <c r="F21" s="380"/>
      <c r="G21" s="383"/>
      <c r="H21" s="386"/>
      <c r="I21" s="156" t="s">
        <v>286</v>
      </c>
      <c r="J21" s="159" t="s">
        <v>292</v>
      </c>
      <c r="K21" s="156" t="str">
        <f>IFERROR(CONCATENATE(INDEX('8- Políticas de Administración '!$B$16:$F$53,MATCH('5- Identificación de Riesgos'!J21,'8- Políticas de Administración '!$C$16:$C$54,0),1)," - ",L21),"")</f>
        <v>Moderado - 3</v>
      </c>
      <c r="L21" s="185">
        <f>IFERROR(VLOOKUP(INDEX('8- Políticas de Administración '!$B$16:$F$63,MATCH('5- Identificación de Riesgos'!J21,'8- Políticas de Administración '!$C$16:$C$64,0),1),'8- Políticas de Administración '!$B$16:$F$64,5,FALSE),"")</f>
        <v>3</v>
      </c>
      <c r="M21" s="380"/>
      <c r="N21" s="390"/>
      <c r="O21" s="400"/>
    </row>
    <row r="22" spans="1:257" ht="30">
      <c r="A22" s="431"/>
      <c r="B22" s="433"/>
      <c r="C22" s="380"/>
      <c r="D22" s="166" t="s">
        <v>467</v>
      </c>
      <c r="E22" s="380"/>
      <c r="F22" s="380"/>
      <c r="G22" s="383"/>
      <c r="H22" s="386"/>
      <c r="I22" s="156"/>
      <c r="J22" s="159"/>
      <c r="K22" s="156" t="str">
        <f>IFERROR(CONCATENATE(INDEX('8- Políticas de Administración '!$B$16:$F$53,MATCH('5- Identificación de Riesgos'!J22,'8- Políticas de Administración '!$C$16:$C$54,0),1)," - ",L22),"")</f>
        <v/>
      </c>
      <c r="L22" s="186" t="str">
        <f>IFERROR(VLOOKUP(INDEX('8- Políticas de Administración '!$B$16:$F$63,MATCH('5- Identificación de Riesgos'!J22,'8- Políticas de Administración '!$C$16:$C$64,0),1),'8- Políticas de Administración '!$B$16:$F$64,5,FALSE),"")</f>
        <v/>
      </c>
      <c r="M22" s="380"/>
      <c r="N22" s="390"/>
      <c r="O22" s="400"/>
    </row>
    <row r="23" spans="1:257">
      <c r="A23" s="431"/>
      <c r="B23" s="433"/>
      <c r="C23" s="380"/>
      <c r="D23" s="167" t="s">
        <v>468</v>
      </c>
      <c r="E23" s="380"/>
      <c r="F23" s="380"/>
      <c r="G23" s="383"/>
      <c r="H23" s="386"/>
      <c r="I23" s="156"/>
      <c r="J23" s="159"/>
      <c r="K23" s="156" t="str">
        <f>IFERROR(CONCATENATE(INDEX('8- Políticas de Administración '!$B$16:$F$53,MATCH('5- Identificación de Riesgos'!J23,'8- Políticas de Administración '!$C$16:$C$54,0),1)," - ",L23),"")</f>
        <v/>
      </c>
      <c r="L23" s="186" t="str">
        <f>IFERROR(VLOOKUP(INDEX('8- Políticas de Administración '!$B$16:$F$63,MATCH('5- Identificación de Riesgos'!J23,'8- Políticas de Administración '!$C$16:$C$64,0),1),'8- Políticas de Administración '!$B$16:$F$64,5,FALSE),"")</f>
        <v/>
      </c>
      <c r="M23" s="380"/>
      <c r="N23" s="390"/>
      <c r="O23" s="400"/>
    </row>
    <row r="24" spans="1:257" ht="30.75" thickBot="1">
      <c r="A24" s="431"/>
      <c r="B24" s="433"/>
      <c r="C24" s="380"/>
      <c r="D24" s="166" t="s">
        <v>469</v>
      </c>
      <c r="E24" s="380"/>
      <c r="F24" s="380"/>
      <c r="G24" s="383"/>
      <c r="H24" s="386"/>
      <c r="I24" s="156"/>
      <c r="J24" s="159"/>
      <c r="K24" s="156" t="str">
        <f>IFERROR(CONCATENATE(INDEX('8- Políticas de Administración '!$B$16:$F$53,MATCH('5- Identificación de Riesgos'!J24,'8- Políticas de Administración '!$C$16:$C$54,0),1)," - ",L24),"")</f>
        <v/>
      </c>
      <c r="L24" s="186" t="str">
        <f>IFERROR(VLOOKUP(INDEX('8- Políticas de Administración '!$B$16:$F$63,MATCH('5- Identificación de Riesgos'!J24,'8- Políticas de Administración '!$C$16:$C$64,0),1),'8- Políticas de Administración '!$B$16:$F$64,5,FALSE),"")</f>
        <v/>
      </c>
      <c r="M24" s="380"/>
      <c r="N24" s="390"/>
      <c r="O24" s="400"/>
    </row>
    <row r="25" spans="1:257" s="122" customFormat="1" ht="60">
      <c r="A25" s="434">
        <v>4</v>
      </c>
      <c r="B25" s="378" t="s">
        <v>493</v>
      </c>
      <c r="C25" s="388" t="s">
        <v>294</v>
      </c>
      <c r="D25" s="190" t="s">
        <v>295</v>
      </c>
      <c r="E25" s="388">
        <v>200</v>
      </c>
      <c r="F25" s="388">
        <v>0</v>
      </c>
      <c r="G25" s="392">
        <v>0</v>
      </c>
      <c r="H25" s="393"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158" t="s">
        <v>284</v>
      </c>
      <c r="J25" s="172" t="s">
        <v>296</v>
      </c>
      <c r="K25" s="158" t="str">
        <f>IFERROR(CONCATENATE(INDEX('8- Políticas de Administración '!$B$16:$F$53,MATCH('5- Identificación de Riesgos'!J25,'8- Políticas de Administración '!$C$16:$C$54,0),1)," - ",L25),"")</f>
        <v>Mayor - 4</v>
      </c>
      <c r="L25" s="185">
        <f>IFERROR(VLOOKUP(INDEX('8- Políticas de Administración '!$B$16:$F$63,MATCH('5- Identificación de Riesgos'!J25,'8- Políticas de Administración '!$C$16:$C$64,0),1),'8- Políticas de Administración '!$B$16:$F$64,5,FALSE),"")</f>
        <v>4</v>
      </c>
      <c r="M25" s="388" t="str">
        <f>IFERROR(CONCATENATE(INDEX('8- Políticas de Administración '!$B$16:$F$53,MATCH(ROUND(AVERAGE(L25:L34),0),'8- Políticas de Administración '!$F$16:$F$53,0),1)," - ",ROUND(AVERAGE(L25:L34),0)),"")</f>
        <v>Mayor - 4</v>
      </c>
      <c r="N25" s="389" t="str">
        <f>IFERROR(CONCATENATE(VLOOKUP((LEFT(H25,LEN(H25)-4)&amp;LEFT(M25,LEN(M25)-4)),'9- Matriz de Calor '!$D$18:$E$42,2,0)," - ",RIGHT(H25,1)*RIGHT(M25,1)),"")</f>
        <v>Alto  - 4</v>
      </c>
      <c r="O25" s="404">
        <f>RIGHT(H25,1)*RIGHT(M25,1)</f>
        <v>4</v>
      </c>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c r="FV25" s="121"/>
      <c r="FW25" s="121"/>
      <c r="FX25" s="121"/>
      <c r="FY25" s="121"/>
      <c r="FZ25" s="121"/>
      <c r="GA25" s="121"/>
      <c r="GB25" s="121"/>
      <c r="GC25" s="121"/>
      <c r="GD25" s="121"/>
      <c r="GE25" s="121"/>
      <c r="GF25" s="121"/>
      <c r="GG25" s="121"/>
      <c r="GH25" s="121"/>
      <c r="GI25" s="121"/>
      <c r="GJ25" s="121"/>
      <c r="GK25" s="121"/>
      <c r="GL25" s="121"/>
      <c r="GM25" s="121"/>
      <c r="GN25" s="121"/>
      <c r="GO25" s="121"/>
      <c r="GP25" s="121"/>
      <c r="GQ25" s="121"/>
      <c r="GR25" s="121"/>
      <c r="GS25" s="121"/>
      <c r="GT25" s="121"/>
      <c r="GU25" s="121"/>
      <c r="GV25" s="121"/>
      <c r="GW25" s="121"/>
      <c r="GX25" s="121"/>
      <c r="GY25" s="121"/>
      <c r="GZ25" s="121"/>
      <c r="HA25" s="121"/>
      <c r="HB25" s="121"/>
      <c r="HC25" s="121"/>
      <c r="HD25" s="121"/>
      <c r="HE25" s="121"/>
      <c r="HF25" s="121"/>
      <c r="HG25" s="121"/>
      <c r="HH25" s="121"/>
      <c r="HI25" s="121"/>
      <c r="HJ25" s="121"/>
      <c r="HK25" s="121"/>
      <c r="HL25" s="121"/>
      <c r="HM25" s="121"/>
      <c r="HN25" s="121"/>
      <c r="HO25" s="121"/>
      <c r="HP25" s="121"/>
      <c r="HQ25" s="121"/>
      <c r="HR25" s="121"/>
      <c r="HS25" s="121"/>
      <c r="HT25" s="121"/>
      <c r="HU25" s="121"/>
      <c r="HV25" s="121"/>
      <c r="HW25" s="121"/>
      <c r="HX25" s="121"/>
      <c r="HY25" s="121"/>
      <c r="HZ25" s="121"/>
      <c r="IA25" s="121"/>
      <c r="IB25" s="121"/>
      <c r="IC25" s="121"/>
      <c r="ID25" s="121"/>
      <c r="IE25" s="121"/>
      <c r="IF25" s="121"/>
      <c r="IG25" s="121"/>
      <c r="IH25" s="121"/>
      <c r="II25" s="121"/>
      <c r="IJ25" s="121"/>
      <c r="IK25" s="121"/>
      <c r="IL25" s="121"/>
      <c r="IM25" s="121"/>
      <c r="IN25" s="121"/>
      <c r="IO25" s="121"/>
      <c r="IP25" s="121"/>
      <c r="IQ25" s="121"/>
      <c r="IR25" s="121"/>
      <c r="IS25" s="121"/>
      <c r="IT25" s="121"/>
      <c r="IU25" s="121"/>
      <c r="IV25" s="121"/>
      <c r="IW25" s="121"/>
    </row>
    <row r="26" spans="1:257" s="122" customFormat="1" ht="30">
      <c r="A26" s="376"/>
      <c r="B26" s="378"/>
      <c r="C26" s="380"/>
      <c r="D26" s="190" t="s">
        <v>297</v>
      </c>
      <c r="E26" s="380"/>
      <c r="F26" s="380"/>
      <c r="G26" s="383"/>
      <c r="H26" s="386"/>
      <c r="I26" s="156"/>
      <c r="J26" s="159"/>
      <c r="K26" s="156" t="str">
        <f>IFERROR(CONCATENATE(INDEX('8- Políticas de Administración '!$B$16:$F$53,MATCH('5- Identificación de Riesgos'!J26,'8- Políticas de Administración '!$C$16:$C$54,0),1)," - ",L26),"")</f>
        <v/>
      </c>
      <c r="L26" s="186" t="str">
        <f>IFERROR(VLOOKUP(INDEX('8- Políticas de Administración '!$B$16:$F$63,MATCH('5- Identificación de Riesgos'!J26,'8- Políticas de Administración '!$C$16:$C$64,0),1),'8- Políticas de Administración '!$B$16:$F$64,5,FALSE),"")</f>
        <v/>
      </c>
      <c r="M26" s="380"/>
      <c r="N26" s="390"/>
      <c r="O26" s="404"/>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1"/>
      <c r="BR26" s="121"/>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1"/>
      <c r="CS26" s="121"/>
      <c r="CT26" s="121"/>
      <c r="CU26" s="121"/>
      <c r="CV26" s="121"/>
      <c r="CW26" s="121"/>
      <c r="CX26" s="121"/>
      <c r="CY26" s="121"/>
      <c r="CZ26" s="121"/>
      <c r="DA26" s="121"/>
      <c r="DB26" s="121"/>
      <c r="DC26" s="121"/>
      <c r="DD26" s="121"/>
      <c r="DE26" s="121"/>
      <c r="DF26" s="121"/>
      <c r="DG26" s="121"/>
      <c r="DH26" s="121"/>
      <c r="DI26" s="121"/>
      <c r="DJ26" s="121"/>
      <c r="DK26" s="121"/>
      <c r="DL26" s="121"/>
      <c r="DM26" s="121"/>
      <c r="DN26" s="121"/>
      <c r="DO26" s="121"/>
      <c r="DP26" s="121"/>
      <c r="DQ26" s="121"/>
      <c r="DR26" s="121"/>
      <c r="DS26" s="121"/>
      <c r="DT26" s="121"/>
      <c r="DU26" s="121"/>
      <c r="DV26" s="121"/>
      <c r="DW26" s="121"/>
      <c r="DX26" s="121"/>
      <c r="DY26" s="121"/>
      <c r="DZ26" s="121"/>
      <c r="EA26" s="121"/>
      <c r="EB26" s="121"/>
      <c r="EC26" s="121"/>
      <c r="ED26" s="121"/>
      <c r="EE26" s="121"/>
      <c r="EF26" s="121"/>
      <c r="EG26" s="121"/>
      <c r="EH26" s="121"/>
      <c r="EI26" s="121"/>
      <c r="EJ26" s="121"/>
      <c r="EK26" s="121"/>
      <c r="EL26" s="121"/>
      <c r="EM26" s="121"/>
      <c r="EN26" s="121"/>
      <c r="EO26" s="121"/>
      <c r="EP26" s="121"/>
      <c r="EQ26" s="121"/>
      <c r="ER26" s="121"/>
      <c r="ES26" s="121"/>
      <c r="ET26" s="121"/>
      <c r="EU26" s="121"/>
      <c r="EV26" s="121"/>
      <c r="EW26" s="121"/>
      <c r="EX26" s="121"/>
      <c r="EY26" s="121"/>
      <c r="EZ26" s="121"/>
      <c r="FA26" s="121"/>
      <c r="FB26" s="121"/>
      <c r="FC26" s="121"/>
      <c r="FD26" s="121"/>
      <c r="FE26" s="121"/>
      <c r="FF26" s="121"/>
      <c r="FG26" s="121"/>
      <c r="FH26" s="121"/>
      <c r="FI26" s="121"/>
      <c r="FJ26" s="121"/>
      <c r="FK26" s="121"/>
      <c r="FL26" s="121"/>
      <c r="FM26" s="121"/>
      <c r="FN26" s="121"/>
      <c r="FO26" s="121"/>
      <c r="FP26" s="121"/>
      <c r="FQ26" s="121"/>
      <c r="FR26" s="121"/>
      <c r="FS26" s="121"/>
      <c r="FT26" s="121"/>
      <c r="FU26" s="121"/>
      <c r="FV26" s="121"/>
      <c r="FW26" s="121"/>
      <c r="FX26" s="121"/>
      <c r="FY26" s="121"/>
      <c r="FZ26" s="121"/>
      <c r="GA26" s="121"/>
      <c r="GB26" s="121"/>
      <c r="GC26" s="121"/>
      <c r="GD26" s="121"/>
      <c r="GE26" s="121"/>
      <c r="GF26" s="121"/>
      <c r="GG26" s="121"/>
      <c r="GH26" s="121"/>
      <c r="GI26" s="121"/>
      <c r="GJ26" s="121"/>
      <c r="GK26" s="121"/>
      <c r="GL26" s="121"/>
      <c r="GM26" s="121"/>
      <c r="GN26" s="121"/>
      <c r="GO26" s="121"/>
      <c r="GP26" s="121"/>
      <c r="GQ26" s="121"/>
      <c r="GR26" s="121"/>
      <c r="GS26" s="121"/>
      <c r="GT26" s="121"/>
      <c r="GU26" s="121"/>
      <c r="GV26" s="121"/>
      <c r="GW26" s="121"/>
      <c r="GX26" s="121"/>
      <c r="GY26" s="121"/>
      <c r="GZ26" s="121"/>
      <c r="HA26" s="121"/>
      <c r="HB26" s="121"/>
      <c r="HC26" s="121"/>
      <c r="HD26" s="121"/>
      <c r="HE26" s="121"/>
      <c r="HF26" s="121"/>
      <c r="HG26" s="121"/>
      <c r="HH26" s="121"/>
      <c r="HI26" s="121"/>
      <c r="HJ26" s="121"/>
      <c r="HK26" s="121"/>
      <c r="HL26" s="121"/>
      <c r="HM26" s="121"/>
      <c r="HN26" s="121"/>
      <c r="HO26" s="121"/>
      <c r="HP26" s="121"/>
      <c r="HQ26" s="121"/>
      <c r="HR26" s="121"/>
      <c r="HS26" s="121"/>
      <c r="HT26" s="121"/>
      <c r="HU26" s="121"/>
      <c r="HV26" s="121"/>
      <c r="HW26" s="121"/>
      <c r="HX26" s="121"/>
      <c r="HY26" s="121"/>
      <c r="HZ26" s="121"/>
      <c r="IA26" s="121"/>
      <c r="IB26" s="121"/>
      <c r="IC26" s="121"/>
      <c r="ID26" s="121"/>
      <c r="IE26" s="121"/>
      <c r="IF26" s="121"/>
      <c r="IG26" s="121"/>
      <c r="IH26" s="121"/>
      <c r="II26" s="121"/>
      <c r="IJ26" s="121"/>
      <c r="IK26" s="121"/>
      <c r="IL26" s="121"/>
      <c r="IM26" s="121"/>
      <c r="IN26" s="121"/>
      <c r="IO26" s="121"/>
      <c r="IP26" s="121"/>
      <c r="IQ26" s="121"/>
      <c r="IR26" s="121"/>
      <c r="IS26" s="121"/>
      <c r="IT26" s="121"/>
      <c r="IU26" s="121"/>
      <c r="IV26" s="121"/>
      <c r="IW26" s="121"/>
    </row>
    <row r="27" spans="1:257" s="122" customFormat="1" ht="30">
      <c r="A27" s="376"/>
      <c r="B27" s="378"/>
      <c r="C27" s="380"/>
      <c r="D27" s="191" t="s">
        <v>298</v>
      </c>
      <c r="E27" s="380"/>
      <c r="F27" s="380"/>
      <c r="G27" s="383"/>
      <c r="H27" s="386"/>
      <c r="I27" s="156"/>
      <c r="J27" s="159"/>
      <c r="K27" s="156" t="str">
        <f>IFERROR(CONCATENATE(INDEX('8- Políticas de Administración '!$B$16:$F$53,MATCH('5- Identificación de Riesgos'!J27,'8- Políticas de Administración '!$C$16:$C$54,0),1)," - ",L27),"")</f>
        <v/>
      </c>
      <c r="L27" s="186" t="str">
        <f>IFERROR(VLOOKUP(INDEX('8- Políticas de Administración '!$B$16:$F$63,MATCH('5- Identificación de Riesgos'!J27,'8- Políticas de Administración '!$C$16:$C$64,0),1),'8- Políticas de Administración '!$B$16:$F$64,5,FALSE),"")</f>
        <v/>
      </c>
      <c r="M27" s="380"/>
      <c r="N27" s="390"/>
      <c r="O27" s="404"/>
      <c r="P27" s="121"/>
      <c r="Q27" s="121"/>
      <c r="R27" s="121"/>
      <c r="S27" s="121"/>
      <c r="T27" s="121"/>
      <c r="U27" s="121"/>
      <c r="V27" s="121"/>
      <c r="W27" s="121"/>
      <c r="X27" s="121"/>
      <c r="Y27" s="121"/>
      <c r="Z27" s="121"/>
      <c r="AA27" s="121"/>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121"/>
      <c r="BB27" s="121"/>
      <c r="BC27" s="121"/>
      <c r="BD27" s="121"/>
      <c r="BE27" s="121"/>
      <c r="BF27" s="121"/>
      <c r="BG27" s="121"/>
      <c r="BH27" s="121"/>
      <c r="BI27" s="121"/>
      <c r="BJ27" s="121"/>
      <c r="BK27" s="121"/>
      <c r="BL27" s="121"/>
      <c r="BM27" s="121"/>
      <c r="BN27" s="121"/>
      <c r="BO27" s="121"/>
      <c r="BP27" s="121"/>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1"/>
      <c r="CS27" s="121"/>
      <c r="CT27" s="121"/>
      <c r="CU27" s="121"/>
      <c r="CV27" s="121"/>
      <c r="CW27" s="121"/>
      <c r="CX27" s="121"/>
      <c r="CY27" s="121"/>
      <c r="CZ27" s="121"/>
      <c r="DA27" s="121"/>
      <c r="DB27" s="121"/>
      <c r="DC27" s="121"/>
      <c r="DD27" s="121"/>
      <c r="DE27" s="121"/>
      <c r="DF27" s="121"/>
      <c r="DG27" s="121"/>
      <c r="DH27" s="121"/>
      <c r="DI27" s="121"/>
      <c r="DJ27" s="121"/>
      <c r="DK27" s="121"/>
      <c r="DL27" s="121"/>
      <c r="DM27" s="121"/>
      <c r="DN27" s="121"/>
      <c r="DO27" s="121"/>
      <c r="DP27" s="121"/>
      <c r="DQ27" s="121"/>
      <c r="DR27" s="121"/>
      <c r="DS27" s="121"/>
      <c r="DT27" s="121"/>
      <c r="DU27" s="121"/>
      <c r="DV27" s="121"/>
      <c r="DW27" s="121"/>
      <c r="DX27" s="121"/>
      <c r="DY27" s="121"/>
      <c r="DZ27" s="121"/>
      <c r="EA27" s="121"/>
      <c r="EB27" s="121"/>
      <c r="EC27" s="121"/>
      <c r="ED27" s="121"/>
      <c r="EE27" s="121"/>
      <c r="EF27" s="121"/>
      <c r="EG27" s="121"/>
      <c r="EH27" s="121"/>
      <c r="EI27" s="121"/>
      <c r="EJ27" s="121"/>
      <c r="EK27" s="121"/>
      <c r="EL27" s="121"/>
      <c r="EM27" s="121"/>
      <c r="EN27" s="121"/>
      <c r="EO27" s="121"/>
      <c r="EP27" s="121"/>
      <c r="EQ27" s="121"/>
      <c r="ER27" s="121"/>
      <c r="ES27" s="121"/>
      <c r="ET27" s="121"/>
      <c r="EU27" s="121"/>
      <c r="EV27" s="121"/>
      <c r="EW27" s="121"/>
      <c r="EX27" s="121"/>
      <c r="EY27" s="121"/>
      <c r="EZ27" s="121"/>
      <c r="FA27" s="121"/>
      <c r="FB27" s="121"/>
      <c r="FC27" s="121"/>
      <c r="FD27" s="121"/>
      <c r="FE27" s="121"/>
      <c r="FF27" s="121"/>
      <c r="FG27" s="121"/>
      <c r="FH27" s="121"/>
      <c r="FI27" s="121"/>
      <c r="FJ27" s="121"/>
      <c r="FK27" s="121"/>
      <c r="FL27" s="121"/>
      <c r="FM27" s="121"/>
      <c r="FN27" s="121"/>
      <c r="FO27" s="121"/>
      <c r="FP27" s="121"/>
      <c r="FQ27" s="121"/>
      <c r="FR27" s="121"/>
      <c r="FS27" s="121"/>
      <c r="FT27" s="121"/>
      <c r="FU27" s="121"/>
      <c r="FV27" s="121"/>
      <c r="FW27" s="121"/>
      <c r="FX27" s="121"/>
      <c r="FY27" s="121"/>
      <c r="FZ27" s="121"/>
      <c r="GA27" s="121"/>
      <c r="GB27" s="121"/>
      <c r="GC27" s="121"/>
      <c r="GD27" s="121"/>
      <c r="GE27" s="121"/>
      <c r="GF27" s="121"/>
      <c r="GG27" s="121"/>
      <c r="GH27" s="121"/>
      <c r="GI27" s="121"/>
      <c r="GJ27" s="121"/>
      <c r="GK27" s="121"/>
      <c r="GL27" s="121"/>
      <c r="GM27" s="121"/>
      <c r="GN27" s="121"/>
      <c r="GO27" s="121"/>
      <c r="GP27" s="121"/>
      <c r="GQ27" s="121"/>
      <c r="GR27" s="121"/>
      <c r="GS27" s="121"/>
      <c r="GT27" s="121"/>
      <c r="GU27" s="121"/>
      <c r="GV27" s="121"/>
      <c r="GW27" s="121"/>
      <c r="GX27" s="121"/>
      <c r="GY27" s="121"/>
      <c r="GZ27" s="121"/>
      <c r="HA27" s="121"/>
      <c r="HB27" s="121"/>
      <c r="HC27" s="121"/>
      <c r="HD27" s="121"/>
      <c r="HE27" s="121"/>
      <c r="HF27" s="121"/>
      <c r="HG27" s="121"/>
      <c r="HH27" s="121"/>
      <c r="HI27" s="121"/>
      <c r="HJ27" s="121"/>
      <c r="HK27" s="121"/>
      <c r="HL27" s="121"/>
      <c r="HM27" s="121"/>
      <c r="HN27" s="121"/>
      <c r="HO27" s="121"/>
      <c r="HP27" s="121"/>
      <c r="HQ27" s="121"/>
      <c r="HR27" s="121"/>
      <c r="HS27" s="121"/>
      <c r="HT27" s="121"/>
      <c r="HU27" s="121"/>
      <c r="HV27" s="121"/>
      <c r="HW27" s="121"/>
      <c r="HX27" s="121"/>
      <c r="HY27" s="121"/>
      <c r="HZ27" s="121"/>
      <c r="IA27" s="121"/>
      <c r="IB27" s="121"/>
      <c r="IC27" s="121"/>
      <c r="ID27" s="121"/>
      <c r="IE27" s="121"/>
      <c r="IF27" s="121"/>
      <c r="IG27" s="121"/>
      <c r="IH27" s="121"/>
      <c r="II27" s="121"/>
      <c r="IJ27" s="121"/>
      <c r="IK27" s="121"/>
      <c r="IL27" s="121"/>
      <c r="IM27" s="121"/>
      <c r="IN27" s="121"/>
      <c r="IO27" s="121"/>
      <c r="IP27" s="121"/>
      <c r="IQ27" s="121"/>
      <c r="IR27" s="121"/>
      <c r="IS27" s="121"/>
      <c r="IT27" s="121"/>
      <c r="IU27" s="121"/>
      <c r="IV27" s="121"/>
      <c r="IW27" s="121"/>
    </row>
    <row r="28" spans="1:257" s="122" customFormat="1" ht="28.5">
      <c r="A28" s="376"/>
      <c r="B28" s="378"/>
      <c r="C28" s="380"/>
      <c r="D28" s="170" t="s">
        <v>299</v>
      </c>
      <c r="E28" s="380"/>
      <c r="F28" s="380"/>
      <c r="G28" s="383"/>
      <c r="H28" s="386"/>
      <c r="I28" s="156"/>
      <c r="J28" s="159"/>
      <c r="K28" s="156" t="str">
        <f>IFERROR(CONCATENATE(INDEX('8- Políticas de Administración '!$B$16:$F$53,MATCH('5- Identificación de Riesgos'!J28,'8- Políticas de Administración '!$C$16:$C$54,0),1)," - ",L28),"")</f>
        <v/>
      </c>
      <c r="L28" s="186" t="str">
        <f>IFERROR(VLOOKUP(INDEX('8- Políticas de Administración '!$B$16:$F$63,MATCH('5- Identificación de Riesgos'!J28,'8- Políticas de Administración '!$C$16:$C$64,0),1),'8- Políticas de Administración '!$B$16:$F$64,5,FALSE),"")</f>
        <v/>
      </c>
      <c r="M28" s="380"/>
      <c r="N28" s="390"/>
      <c r="O28" s="404"/>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1"/>
      <c r="BR28" s="121"/>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1"/>
      <c r="CS28" s="121"/>
      <c r="CT28" s="121"/>
      <c r="CU28" s="121"/>
      <c r="CV28" s="121"/>
      <c r="CW28" s="121"/>
      <c r="CX28" s="121"/>
      <c r="CY28" s="121"/>
      <c r="CZ28" s="121"/>
      <c r="DA28" s="121"/>
      <c r="DB28" s="121"/>
      <c r="DC28" s="121"/>
      <c r="DD28" s="121"/>
      <c r="DE28" s="121"/>
      <c r="DF28" s="121"/>
      <c r="DG28" s="121"/>
      <c r="DH28" s="121"/>
      <c r="DI28" s="121"/>
      <c r="DJ28" s="121"/>
      <c r="DK28" s="121"/>
      <c r="DL28" s="121"/>
      <c r="DM28" s="121"/>
      <c r="DN28" s="121"/>
      <c r="DO28" s="121"/>
      <c r="DP28" s="121"/>
      <c r="DQ28" s="121"/>
      <c r="DR28" s="121"/>
      <c r="DS28" s="121"/>
      <c r="DT28" s="121"/>
      <c r="DU28" s="121"/>
      <c r="DV28" s="121"/>
      <c r="DW28" s="121"/>
      <c r="DX28" s="121"/>
      <c r="DY28" s="121"/>
      <c r="DZ28" s="121"/>
      <c r="EA28" s="121"/>
      <c r="EB28" s="121"/>
      <c r="EC28" s="121"/>
      <c r="ED28" s="121"/>
      <c r="EE28" s="121"/>
      <c r="EF28" s="121"/>
      <c r="EG28" s="121"/>
      <c r="EH28" s="121"/>
      <c r="EI28" s="121"/>
      <c r="EJ28" s="121"/>
      <c r="EK28" s="121"/>
      <c r="EL28" s="121"/>
      <c r="EM28" s="121"/>
      <c r="EN28" s="121"/>
      <c r="EO28" s="121"/>
      <c r="EP28" s="121"/>
      <c r="EQ28" s="121"/>
      <c r="ER28" s="121"/>
      <c r="ES28" s="121"/>
      <c r="ET28" s="121"/>
      <c r="EU28" s="121"/>
      <c r="EV28" s="121"/>
      <c r="EW28" s="121"/>
      <c r="EX28" s="121"/>
      <c r="EY28" s="121"/>
      <c r="EZ28" s="121"/>
      <c r="FA28" s="121"/>
      <c r="FB28" s="121"/>
      <c r="FC28" s="121"/>
      <c r="FD28" s="121"/>
      <c r="FE28" s="121"/>
      <c r="FF28" s="121"/>
      <c r="FG28" s="121"/>
      <c r="FH28" s="121"/>
      <c r="FI28" s="121"/>
      <c r="FJ28" s="121"/>
      <c r="FK28" s="121"/>
      <c r="FL28" s="121"/>
      <c r="FM28" s="121"/>
      <c r="FN28" s="121"/>
      <c r="FO28" s="121"/>
      <c r="FP28" s="121"/>
      <c r="FQ28" s="121"/>
      <c r="FR28" s="121"/>
      <c r="FS28" s="121"/>
      <c r="FT28" s="121"/>
      <c r="FU28" s="121"/>
      <c r="FV28" s="121"/>
      <c r="FW28" s="121"/>
      <c r="FX28" s="121"/>
      <c r="FY28" s="121"/>
      <c r="FZ28" s="121"/>
      <c r="GA28" s="121"/>
      <c r="GB28" s="121"/>
      <c r="GC28" s="121"/>
      <c r="GD28" s="121"/>
      <c r="GE28" s="121"/>
      <c r="GF28" s="121"/>
      <c r="GG28" s="121"/>
      <c r="GH28" s="121"/>
      <c r="GI28" s="121"/>
      <c r="GJ28" s="121"/>
      <c r="GK28" s="121"/>
      <c r="GL28" s="121"/>
      <c r="GM28" s="121"/>
      <c r="GN28" s="121"/>
      <c r="GO28" s="121"/>
      <c r="GP28" s="121"/>
      <c r="GQ28" s="121"/>
      <c r="GR28" s="121"/>
      <c r="GS28" s="121"/>
      <c r="GT28" s="121"/>
      <c r="GU28" s="121"/>
      <c r="GV28" s="121"/>
      <c r="GW28" s="121"/>
      <c r="GX28" s="121"/>
      <c r="GY28" s="121"/>
      <c r="GZ28" s="121"/>
      <c r="HA28" s="121"/>
      <c r="HB28" s="121"/>
      <c r="HC28" s="121"/>
      <c r="HD28" s="121"/>
      <c r="HE28" s="121"/>
      <c r="HF28" s="121"/>
      <c r="HG28" s="121"/>
      <c r="HH28" s="121"/>
      <c r="HI28" s="121"/>
      <c r="HJ28" s="121"/>
      <c r="HK28" s="121"/>
      <c r="HL28" s="121"/>
      <c r="HM28" s="121"/>
      <c r="HN28" s="121"/>
      <c r="HO28" s="121"/>
      <c r="HP28" s="121"/>
      <c r="HQ28" s="121"/>
      <c r="HR28" s="121"/>
      <c r="HS28" s="121"/>
      <c r="HT28" s="121"/>
      <c r="HU28" s="121"/>
      <c r="HV28" s="121"/>
      <c r="HW28" s="121"/>
      <c r="HX28" s="121"/>
      <c r="HY28" s="121"/>
      <c r="HZ28" s="121"/>
      <c r="IA28" s="121"/>
      <c r="IB28" s="121"/>
      <c r="IC28" s="121"/>
      <c r="ID28" s="121"/>
      <c r="IE28" s="121"/>
      <c r="IF28" s="121"/>
      <c r="IG28" s="121"/>
      <c r="IH28" s="121"/>
      <c r="II28" s="121"/>
      <c r="IJ28" s="121"/>
      <c r="IK28" s="121"/>
      <c r="IL28" s="121"/>
      <c r="IM28" s="121"/>
      <c r="IN28" s="121"/>
      <c r="IO28" s="121"/>
      <c r="IP28" s="121"/>
      <c r="IQ28" s="121"/>
      <c r="IR28" s="121"/>
      <c r="IS28" s="121"/>
      <c r="IT28" s="121"/>
      <c r="IU28" s="121"/>
      <c r="IV28" s="121"/>
      <c r="IW28" s="121"/>
    </row>
    <row r="29" spans="1:257" s="122" customFormat="1" ht="28.5">
      <c r="A29" s="376"/>
      <c r="B29" s="378"/>
      <c r="C29" s="380"/>
      <c r="D29" s="171" t="s">
        <v>300</v>
      </c>
      <c r="E29" s="380"/>
      <c r="F29" s="380"/>
      <c r="G29" s="383"/>
      <c r="H29" s="386"/>
      <c r="I29" s="156"/>
      <c r="J29" s="159"/>
      <c r="K29" s="156" t="str">
        <f>IFERROR(CONCATENATE(INDEX('8- Políticas de Administración '!$B$16:$F$53,MATCH('5- Identificación de Riesgos'!J29,'8- Políticas de Administración '!$C$16:$C$54,0),1)," - ",L29),"")</f>
        <v/>
      </c>
      <c r="L29" s="186" t="str">
        <f>IFERROR(VLOOKUP(INDEX('8- Políticas de Administración '!$B$16:$F$63,MATCH('5- Identificación de Riesgos'!J29,'8- Políticas de Administración '!$C$16:$C$64,0),1),'8- Políticas de Administración '!$B$16:$F$64,5,FALSE),"")</f>
        <v/>
      </c>
      <c r="M29" s="380"/>
      <c r="N29" s="390"/>
      <c r="O29" s="404"/>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c r="DO29" s="121"/>
      <c r="DP29" s="121"/>
      <c r="DQ29" s="121"/>
      <c r="DR29" s="121"/>
      <c r="DS29" s="121"/>
      <c r="DT29" s="121"/>
      <c r="DU29" s="121"/>
      <c r="DV29" s="121"/>
      <c r="DW29" s="121"/>
      <c r="DX29" s="121"/>
      <c r="DY29" s="121"/>
      <c r="DZ29" s="121"/>
      <c r="EA29" s="121"/>
      <c r="EB29" s="121"/>
      <c r="EC29" s="121"/>
      <c r="ED29" s="121"/>
      <c r="EE29" s="121"/>
      <c r="EF29" s="121"/>
      <c r="EG29" s="121"/>
      <c r="EH29" s="121"/>
      <c r="EI29" s="121"/>
      <c r="EJ29" s="121"/>
      <c r="EK29" s="121"/>
      <c r="EL29" s="121"/>
      <c r="EM29" s="121"/>
      <c r="EN29" s="121"/>
      <c r="EO29" s="121"/>
      <c r="EP29" s="121"/>
      <c r="EQ29" s="121"/>
      <c r="ER29" s="121"/>
      <c r="ES29" s="121"/>
      <c r="ET29" s="121"/>
      <c r="EU29" s="121"/>
      <c r="EV29" s="121"/>
      <c r="EW29" s="121"/>
      <c r="EX29" s="121"/>
      <c r="EY29" s="121"/>
      <c r="EZ29" s="121"/>
      <c r="FA29" s="121"/>
      <c r="FB29" s="121"/>
      <c r="FC29" s="121"/>
      <c r="FD29" s="121"/>
      <c r="FE29" s="121"/>
      <c r="FF29" s="121"/>
      <c r="FG29" s="121"/>
      <c r="FH29" s="121"/>
      <c r="FI29" s="121"/>
      <c r="FJ29" s="121"/>
      <c r="FK29" s="121"/>
      <c r="FL29" s="121"/>
      <c r="FM29" s="121"/>
      <c r="FN29" s="121"/>
      <c r="FO29" s="121"/>
      <c r="FP29" s="121"/>
      <c r="FQ29" s="121"/>
      <c r="FR29" s="121"/>
      <c r="FS29" s="121"/>
      <c r="FT29" s="121"/>
      <c r="FU29" s="121"/>
      <c r="FV29" s="121"/>
      <c r="FW29" s="121"/>
      <c r="FX29" s="121"/>
      <c r="FY29" s="121"/>
      <c r="FZ29" s="121"/>
      <c r="GA29" s="121"/>
      <c r="GB29" s="121"/>
      <c r="GC29" s="121"/>
      <c r="GD29" s="121"/>
      <c r="GE29" s="121"/>
      <c r="GF29" s="121"/>
      <c r="GG29" s="121"/>
      <c r="GH29" s="121"/>
      <c r="GI29" s="121"/>
      <c r="GJ29" s="121"/>
      <c r="GK29" s="121"/>
      <c r="GL29" s="121"/>
      <c r="GM29" s="121"/>
      <c r="GN29" s="121"/>
      <c r="GO29" s="121"/>
      <c r="GP29" s="121"/>
      <c r="GQ29" s="121"/>
      <c r="GR29" s="121"/>
      <c r="GS29" s="121"/>
      <c r="GT29" s="121"/>
      <c r="GU29" s="121"/>
      <c r="GV29" s="121"/>
      <c r="GW29" s="121"/>
      <c r="GX29" s="121"/>
      <c r="GY29" s="121"/>
      <c r="GZ29" s="121"/>
      <c r="HA29" s="121"/>
      <c r="HB29" s="121"/>
      <c r="HC29" s="121"/>
      <c r="HD29" s="121"/>
      <c r="HE29" s="121"/>
      <c r="HF29" s="121"/>
      <c r="HG29" s="121"/>
      <c r="HH29" s="121"/>
      <c r="HI29" s="121"/>
      <c r="HJ29" s="121"/>
      <c r="HK29" s="121"/>
      <c r="HL29" s="121"/>
      <c r="HM29" s="121"/>
      <c r="HN29" s="121"/>
      <c r="HO29" s="121"/>
      <c r="HP29" s="121"/>
      <c r="HQ29" s="121"/>
      <c r="HR29" s="121"/>
      <c r="HS29" s="121"/>
      <c r="HT29" s="121"/>
      <c r="HU29" s="121"/>
      <c r="HV29" s="121"/>
      <c r="HW29" s="121"/>
      <c r="HX29" s="121"/>
      <c r="HY29" s="121"/>
      <c r="HZ29" s="121"/>
      <c r="IA29" s="121"/>
      <c r="IB29" s="121"/>
      <c r="IC29" s="121"/>
      <c r="ID29" s="121"/>
      <c r="IE29" s="121"/>
      <c r="IF29" s="121"/>
      <c r="IG29" s="121"/>
      <c r="IH29" s="121"/>
      <c r="II29" s="121"/>
      <c r="IJ29" s="121"/>
      <c r="IK29" s="121"/>
      <c r="IL29" s="121"/>
      <c r="IM29" s="121"/>
      <c r="IN29" s="121"/>
      <c r="IO29" s="121"/>
      <c r="IP29" s="121"/>
      <c r="IQ29" s="121"/>
      <c r="IR29" s="121"/>
      <c r="IS29" s="121"/>
      <c r="IT29" s="121"/>
      <c r="IU29" s="121"/>
      <c r="IV29" s="121"/>
      <c r="IW29" s="121"/>
    </row>
    <row r="30" spans="1:257" s="122" customFormat="1">
      <c r="A30" s="376"/>
      <c r="B30" s="378"/>
      <c r="C30" s="380"/>
      <c r="D30" s="166"/>
      <c r="E30" s="380"/>
      <c r="F30" s="380"/>
      <c r="G30" s="383"/>
      <c r="H30" s="386"/>
      <c r="I30" s="156"/>
      <c r="J30" s="159"/>
      <c r="K30" s="156" t="str">
        <f>IFERROR(CONCATENATE(INDEX('8- Políticas de Administración '!$B$16:$F$53,MATCH('5- Identificación de Riesgos'!J30,'8- Políticas de Administración '!$C$16:$C$54,0),1)," - ",L30),"")</f>
        <v/>
      </c>
      <c r="L30" s="186" t="str">
        <f>IFERROR(VLOOKUP(INDEX('8- Políticas de Administración '!$B$16:$F$63,MATCH('5- Identificación de Riesgos'!J30,'8- Políticas de Administración '!$C$16:$C$64,0),1),'8- Políticas de Administración '!$B$16:$F$64,5,FALSE),"")</f>
        <v/>
      </c>
      <c r="M30" s="380"/>
      <c r="N30" s="390"/>
      <c r="O30" s="404"/>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c r="DO30" s="121"/>
      <c r="DP30" s="121"/>
      <c r="DQ30" s="121"/>
      <c r="DR30" s="121"/>
      <c r="DS30" s="121"/>
      <c r="DT30" s="121"/>
      <c r="DU30" s="121"/>
      <c r="DV30" s="121"/>
      <c r="DW30" s="121"/>
      <c r="DX30" s="121"/>
      <c r="DY30" s="121"/>
      <c r="DZ30" s="121"/>
      <c r="EA30" s="121"/>
      <c r="EB30" s="121"/>
      <c r="EC30" s="121"/>
      <c r="ED30" s="121"/>
      <c r="EE30" s="121"/>
      <c r="EF30" s="121"/>
      <c r="EG30" s="121"/>
      <c r="EH30" s="121"/>
      <c r="EI30" s="121"/>
      <c r="EJ30" s="121"/>
      <c r="EK30" s="121"/>
      <c r="EL30" s="121"/>
      <c r="EM30" s="121"/>
      <c r="EN30" s="121"/>
      <c r="EO30" s="121"/>
      <c r="EP30" s="121"/>
      <c r="EQ30" s="121"/>
      <c r="ER30" s="121"/>
      <c r="ES30" s="121"/>
      <c r="ET30" s="121"/>
      <c r="EU30" s="121"/>
      <c r="EV30" s="121"/>
      <c r="EW30" s="121"/>
      <c r="EX30" s="121"/>
      <c r="EY30" s="121"/>
      <c r="EZ30" s="121"/>
      <c r="FA30" s="121"/>
      <c r="FB30" s="121"/>
      <c r="FC30" s="121"/>
      <c r="FD30" s="121"/>
      <c r="FE30" s="121"/>
      <c r="FF30" s="121"/>
      <c r="FG30" s="121"/>
      <c r="FH30" s="121"/>
      <c r="FI30" s="121"/>
      <c r="FJ30" s="121"/>
      <c r="FK30" s="121"/>
      <c r="FL30" s="121"/>
      <c r="FM30" s="121"/>
      <c r="FN30" s="121"/>
      <c r="FO30" s="121"/>
      <c r="FP30" s="121"/>
      <c r="FQ30" s="121"/>
      <c r="FR30" s="121"/>
      <c r="FS30" s="121"/>
      <c r="FT30" s="121"/>
      <c r="FU30" s="121"/>
      <c r="FV30" s="121"/>
      <c r="FW30" s="121"/>
      <c r="FX30" s="121"/>
      <c r="FY30" s="121"/>
      <c r="FZ30" s="121"/>
      <c r="GA30" s="121"/>
      <c r="GB30" s="121"/>
      <c r="GC30" s="121"/>
      <c r="GD30" s="121"/>
      <c r="GE30" s="121"/>
      <c r="GF30" s="121"/>
      <c r="GG30" s="121"/>
      <c r="GH30" s="121"/>
      <c r="GI30" s="121"/>
      <c r="GJ30" s="121"/>
      <c r="GK30" s="121"/>
      <c r="GL30" s="121"/>
      <c r="GM30" s="121"/>
      <c r="GN30" s="121"/>
      <c r="GO30" s="121"/>
      <c r="GP30" s="121"/>
      <c r="GQ30" s="121"/>
      <c r="GR30" s="121"/>
      <c r="GS30" s="121"/>
      <c r="GT30" s="121"/>
      <c r="GU30" s="121"/>
      <c r="GV30" s="121"/>
      <c r="GW30" s="121"/>
      <c r="GX30" s="121"/>
      <c r="GY30" s="121"/>
      <c r="GZ30" s="121"/>
      <c r="HA30" s="121"/>
      <c r="HB30" s="121"/>
      <c r="HC30" s="121"/>
      <c r="HD30" s="121"/>
      <c r="HE30" s="121"/>
      <c r="HF30" s="121"/>
      <c r="HG30" s="121"/>
      <c r="HH30" s="121"/>
      <c r="HI30" s="121"/>
      <c r="HJ30" s="121"/>
      <c r="HK30" s="121"/>
      <c r="HL30" s="121"/>
      <c r="HM30" s="121"/>
      <c r="HN30" s="121"/>
      <c r="HO30" s="121"/>
      <c r="HP30" s="121"/>
      <c r="HQ30" s="121"/>
      <c r="HR30" s="121"/>
      <c r="HS30" s="121"/>
      <c r="HT30" s="121"/>
      <c r="HU30" s="121"/>
      <c r="HV30" s="121"/>
      <c r="HW30" s="121"/>
      <c r="HX30" s="121"/>
      <c r="HY30" s="121"/>
      <c r="HZ30" s="121"/>
      <c r="IA30" s="121"/>
      <c r="IB30" s="121"/>
      <c r="IC30" s="121"/>
      <c r="ID30" s="121"/>
      <c r="IE30" s="121"/>
      <c r="IF30" s="121"/>
      <c r="IG30" s="121"/>
      <c r="IH30" s="121"/>
      <c r="II30" s="121"/>
      <c r="IJ30" s="121"/>
      <c r="IK30" s="121"/>
      <c r="IL30" s="121"/>
      <c r="IM30" s="121"/>
      <c r="IN30" s="121"/>
      <c r="IO30" s="121"/>
      <c r="IP30" s="121"/>
      <c r="IQ30" s="121"/>
      <c r="IR30" s="121"/>
      <c r="IS30" s="121"/>
      <c r="IT30" s="121"/>
      <c r="IU30" s="121"/>
      <c r="IV30" s="121"/>
      <c r="IW30" s="121"/>
    </row>
    <row r="31" spans="1:257" s="122" customFormat="1">
      <c r="A31" s="376"/>
      <c r="B31" s="378"/>
      <c r="C31" s="380"/>
      <c r="D31" s="166"/>
      <c r="E31" s="380"/>
      <c r="F31" s="380"/>
      <c r="G31" s="383"/>
      <c r="H31" s="386"/>
      <c r="I31" s="156"/>
      <c r="J31" s="159"/>
      <c r="K31" s="156" t="str">
        <f>IFERROR(CONCATENATE(INDEX('8- Políticas de Administración '!$B$16:$F$53,MATCH('5- Identificación de Riesgos'!J31,'8- Políticas de Administración '!$C$16:$C$54,0),1)," - ",L31),"")</f>
        <v/>
      </c>
      <c r="L31" s="186" t="str">
        <f>IFERROR(VLOOKUP(INDEX('8- Políticas de Administración '!$B$16:$F$63,MATCH('5- Identificación de Riesgos'!J31,'8- Políticas de Administración '!$C$16:$C$64,0),1),'8- Políticas de Administración '!$B$16:$F$64,5,FALSE),"")</f>
        <v/>
      </c>
      <c r="M31" s="380"/>
      <c r="N31" s="390"/>
      <c r="O31" s="404"/>
      <c r="P31" s="121"/>
      <c r="Q31" s="121"/>
      <c r="R31" s="121"/>
      <c r="S31" s="121"/>
      <c r="T31" s="121"/>
      <c r="U31" s="121"/>
      <c r="V31" s="121"/>
      <c r="W31" s="121"/>
      <c r="X31" s="121"/>
      <c r="Y31" s="121"/>
      <c r="Z31" s="121"/>
      <c r="AA31" s="121"/>
      <c r="AB31" s="121"/>
      <c r="AC31" s="121"/>
      <c r="AD31" s="121"/>
      <c r="AE31" s="121"/>
      <c r="AF31" s="121"/>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c r="BE31" s="121"/>
      <c r="BF31" s="121"/>
      <c r="BG31" s="121"/>
      <c r="BH31" s="121"/>
      <c r="BI31" s="121"/>
      <c r="BJ31" s="121"/>
      <c r="BK31" s="121"/>
      <c r="BL31" s="121"/>
      <c r="BM31" s="121"/>
      <c r="BN31" s="121"/>
      <c r="BO31" s="121"/>
      <c r="BP31" s="121"/>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1"/>
      <c r="CS31" s="121"/>
      <c r="CT31" s="121"/>
      <c r="CU31" s="121"/>
      <c r="CV31" s="121"/>
      <c r="CW31" s="121"/>
      <c r="CX31" s="121"/>
      <c r="CY31" s="121"/>
      <c r="CZ31" s="121"/>
      <c r="DA31" s="121"/>
      <c r="DB31" s="121"/>
      <c r="DC31" s="121"/>
      <c r="DD31" s="121"/>
      <c r="DE31" s="121"/>
      <c r="DF31" s="121"/>
      <c r="DG31" s="121"/>
      <c r="DH31" s="121"/>
      <c r="DI31" s="121"/>
      <c r="DJ31" s="121"/>
      <c r="DK31" s="121"/>
      <c r="DL31" s="121"/>
      <c r="DM31" s="121"/>
      <c r="DN31" s="121"/>
      <c r="DO31" s="121"/>
      <c r="DP31" s="121"/>
      <c r="DQ31" s="121"/>
      <c r="DR31" s="121"/>
      <c r="DS31" s="121"/>
      <c r="DT31" s="121"/>
      <c r="DU31" s="121"/>
      <c r="DV31" s="121"/>
      <c r="DW31" s="121"/>
      <c r="DX31" s="121"/>
      <c r="DY31" s="121"/>
      <c r="DZ31" s="121"/>
      <c r="EA31" s="121"/>
      <c r="EB31" s="121"/>
      <c r="EC31" s="121"/>
      <c r="ED31" s="121"/>
      <c r="EE31" s="121"/>
      <c r="EF31" s="121"/>
      <c r="EG31" s="121"/>
      <c r="EH31" s="121"/>
      <c r="EI31" s="121"/>
      <c r="EJ31" s="121"/>
      <c r="EK31" s="121"/>
      <c r="EL31" s="121"/>
      <c r="EM31" s="121"/>
      <c r="EN31" s="121"/>
      <c r="EO31" s="121"/>
      <c r="EP31" s="121"/>
      <c r="EQ31" s="121"/>
      <c r="ER31" s="121"/>
      <c r="ES31" s="121"/>
      <c r="ET31" s="121"/>
      <c r="EU31" s="121"/>
      <c r="EV31" s="121"/>
      <c r="EW31" s="121"/>
      <c r="EX31" s="121"/>
      <c r="EY31" s="121"/>
      <c r="EZ31" s="121"/>
      <c r="FA31" s="121"/>
      <c r="FB31" s="121"/>
      <c r="FC31" s="121"/>
      <c r="FD31" s="121"/>
      <c r="FE31" s="121"/>
      <c r="FF31" s="121"/>
      <c r="FG31" s="121"/>
      <c r="FH31" s="121"/>
      <c r="FI31" s="121"/>
      <c r="FJ31" s="121"/>
      <c r="FK31" s="121"/>
      <c r="FL31" s="121"/>
      <c r="FM31" s="121"/>
      <c r="FN31" s="121"/>
      <c r="FO31" s="121"/>
      <c r="FP31" s="121"/>
      <c r="FQ31" s="121"/>
      <c r="FR31" s="121"/>
      <c r="FS31" s="121"/>
      <c r="FT31" s="121"/>
      <c r="FU31" s="121"/>
      <c r="FV31" s="121"/>
      <c r="FW31" s="121"/>
      <c r="FX31" s="121"/>
      <c r="FY31" s="121"/>
      <c r="FZ31" s="121"/>
      <c r="GA31" s="121"/>
      <c r="GB31" s="121"/>
      <c r="GC31" s="121"/>
      <c r="GD31" s="121"/>
      <c r="GE31" s="121"/>
      <c r="GF31" s="121"/>
      <c r="GG31" s="121"/>
      <c r="GH31" s="121"/>
      <c r="GI31" s="121"/>
      <c r="GJ31" s="121"/>
      <c r="GK31" s="121"/>
      <c r="GL31" s="121"/>
      <c r="GM31" s="121"/>
      <c r="GN31" s="121"/>
      <c r="GO31" s="121"/>
      <c r="GP31" s="121"/>
      <c r="GQ31" s="121"/>
      <c r="GR31" s="121"/>
      <c r="GS31" s="121"/>
      <c r="GT31" s="121"/>
      <c r="GU31" s="121"/>
      <c r="GV31" s="121"/>
      <c r="GW31" s="121"/>
      <c r="GX31" s="121"/>
      <c r="GY31" s="121"/>
      <c r="GZ31" s="121"/>
      <c r="HA31" s="121"/>
      <c r="HB31" s="121"/>
      <c r="HC31" s="121"/>
      <c r="HD31" s="121"/>
      <c r="HE31" s="121"/>
      <c r="HF31" s="121"/>
      <c r="HG31" s="121"/>
      <c r="HH31" s="121"/>
      <c r="HI31" s="121"/>
      <c r="HJ31" s="121"/>
      <c r="HK31" s="121"/>
      <c r="HL31" s="121"/>
      <c r="HM31" s="121"/>
      <c r="HN31" s="121"/>
      <c r="HO31" s="121"/>
      <c r="HP31" s="121"/>
      <c r="HQ31" s="121"/>
      <c r="HR31" s="121"/>
      <c r="HS31" s="121"/>
      <c r="HT31" s="121"/>
      <c r="HU31" s="121"/>
      <c r="HV31" s="121"/>
      <c r="HW31" s="121"/>
      <c r="HX31" s="121"/>
      <c r="HY31" s="121"/>
      <c r="HZ31" s="121"/>
      <c r="IA31" s="121"/>
      <c r="IB31" s="121"/>
      <c r="IC31" s="121"/>
      <c r="ID31" s="121"/>
      <c r="IE31" s="121"/>
      <c r="IF31" s="121"/>
      <c r="IG31" s="121"/>
      <c r="IH31" s="121"/>
      <c r="II31" s="121"/>
      <c r="IJ31" s="121"/>
      <c r="IK31" s="121"/>
      <c r="IL31" s="121"/>
      <c r="IM31" s="121"/>
      <c r="IN31" s="121"/>
      <c r="IO31" s="121"/>
      <c r="IP31" s="121"/>
      <c r="IQ31" s="121"/>
      <c r="IR31" s="121"/>
      <c r="IS31" s="121"/>
      <c r="IT31" s="121"/>
      <c r="IU31" s="121"/>
      <c r="IV31" s="121"/>
      <c r="IW31" s="121"/>
    </row>
    <row r="32" spans="1:257" s="122" customFormat="1">
      <c r="A32" s="376"/>
      <c r="B32" s="378"/>
      <c r="C32" s="380"/>
      <c r="D32" s="166"/>
      <c r="E32" s="380"/>
      <c r="F32" s="380"/>
      <c r="G32" s="383"/>
      <c r="H32" s="386"/>
      <c r="I32" s="156"/>
      <c r="J32" s="159"/>
      <c r="K32" s="156" t="str">
        <f>IFERROR(CONCATENATE(INDEX('8- Políticas de Administración '!$B$16:$F$53,MATCH('5- Identificación de Riesgos'!J32,'8- Políticas de Administración '!$C$16:$C$54,0),1)," - ",L32),"")</f>
        <v/>
      </c>
      <c r="L32" s="186" t="str">
        <f>IFERROR(VLOOKUP(INDEX('8- Políticas de Administración '!$B$16:$F$63,MATCH('5- Identificación de Riesgos'!J32,'8- Políticas de Administración '!$C$16:$C$64,0),1),'8- Políticas de Administración '!$B$16:$F$64,5,FALSE),"")</f>
        <v/>
      </c>
      <c r="M32" s="380"/>
      <c r="N32" s="390"/>
      <c r="O32" s="404"/>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row>
    <row r="33" spans="1:257" s="122" customFormat="1">
      <c r="A33" s="376"/>
      <c r="B33" s="378"/>
      <c r="C33" s="380"/>
      <c r="D33" s="166"/>
      <c r="E33" s="380"/>
      <c r="F33" s="380"/>
      <c r="G33" s="383"/>
      <c r="H33" s="386"/>
      <c r="I33" s="156"/>
      <c r="J33" s="159"/>
      <c r="K33" s="156" t="str">
        <f>IFERROR(CONCATENATE(INDEX('8- Políticas de Administración '!$B$16:$F$53,MATCH('5- Identificación de Riesgos'!J33,'8- Políticas de Administración '!$C$16:$C$54,0),1)," - ",L33),"")</f>
        <v/>
      </c>
      <c r="L33" s="186" t="str">
        <f>IFERROR(VLOOKUP(INDEX('8- Políticas de Administración '!$B$16:$F$63,MATCH('5- Identificación de Riesgos'!J33,'8- Políticas de Administración '!$C$16:$C$64,0),1),'8- Políticas de Administración '!$B$16:$F$64,5,FALSE),"")</f>
        <v/>
      </c>
      <c r="M33" s="380"/>
      <c r="N33" s="390"/>
      <c r="O33" s="404"/>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c r="FV33" s="121"/>
      <c r="FW33" s="121"/>
      <c r="FX33" s="121"/>
      <c r="FY33" s="121"/>
      <c r="FZ33" s="121"/>
      <c r="GA33" s="121"/>
      <c r="GB33" s="121"/>
      <c r="GC33" s="121"/>
      <c r="GD33" s="121"/>
      <c r="GE33" s="121"/>
      <c r="GF33" s="121"/>
      <c r="GG33" s="121"/>
      <c r="GH33" s="121"/>
      <c r="GI33" s="121"/>
      <c r="GJ33" s="121"/>
      <c r="GK33" s="121"/>
      <c r="GL33" s="121"/>
      <c r="GM33" s="121"/>
      <c r="GN33" s="121"/>
      <c r="GO33" s="121"/>
      <c r="GP33" s="121"/>
      <c r="GQ33" s="121"/>
      <c r="GR33" s="121"/>
      <c r="GS33" s="121"/>
      <c r="GT33" s="121"/>
      <c r="GU33" s="121"/>
      <c r="GV33" s="121"/>
      <c r="GW33" s="121"/>
      <c r="GX33" s="121"/>
      <c r="GY33" s="121"/>
      <c r="GZ33" s="121"/>
      <c r="HA33" s="121"/>
      <c r="HB33" s="121"/>
      <c r="HC33" s="121"/>
      <c r="HD33" s="121"/>
      <c r="HE33" s="121"/>
      <c r="HF33" s="121"/>
      <c r="HG33" s="121"/>
      <c r="HH33" s="121"/>
      <c r="HI33" s="121"/>
      <c r="HJ33" s="121"/>
      <c r="HK33" s="121"/>
      <c r="HL33" s="121"/>
      <c r="HM33" s="121"/>
      <c r="HN33" s="121"/>
      <c r="HO33" s="121"/>
      <c r="HP33" s="121"/>
      <c r="HQ33" s="121"/>
      <c r="HR33" s="121"/>
      <c r="HS33" s="121"/>
      <c r="HT33" s="121"/>
      <c r="HU33" s="121"/>
      <c r="HV33" s="121"/>
      <c r="HW33" s="121"/>
      <c r="HX33" s="121"/>
      <c r="HY33" s="121"/>
      <c r="HZ33" s="121"/>
      <c r="IA33" s="121"/>
      <c r="IB33" s="121"/>
      <c r="IC33" s="121"/>
      <c r="ID33" s="121"/>
      <c r="IE33" s="121"/>
      <c r="IF33" s="121"/>
      <c r="IG33" s="121"/>
      <c r="IH33" s="121"/>
      <c r="II33" s="121"/>
      <c r="IJ33" s="121"/>
      <c r="IK33" s="121"/>
      <c r="IL33" s="121"/>
      <c r="IM33" s="121"/>
      <c r="IN33" s="121"/>
      <c r="IO33" s="121"/>
      <c r="IP33" s="121"/>
      <c r="IQ33" s="121"/>
      <c r="IR33" s="121"/>
      <c r="IS33" s="121"/>
      <c r="IT33" s="121"/>
      <c r="IU33" s="121"/>
      <c r="IV33" s="121"/>
      <c r="IW33" s="121"/>
    </row>
    <row r="34" spans="1:257" s="122" customFormat="1" ht="15.75" thickBot="1">
      <c r="A34" s="377"/>
      <c r="B34" s="379"/>
      <c r="C34" s="381"/>
      <c r="D34" s="168"/>
      <c r="E34" s="381"/>
      <c r="F34" s="381"/>
      <c r="G34" s="384"/>
      <c r="H34" s="387"/>
      <c r="I34" s="157"/>
      <c r="J34" s="160"/>
      <c r="K34" s="157" t="str">
        <f>IFERROR(CONCATENATE(INDEX('8- Políticas de Administración '!$B$16:$F$53,MATCH('5- Identificación de Riesgos'!J34,'8- Políticas de Administración '!$C$16:$C$54,0),1)," - ",L34),"")</f>
        <v/>
      </c>
      <c r="L34" s="187" t="str">
        <f>IFERROR(VLOOKUP(INDEX('8- Políticas de Administración '!$B$16:$F$63,MATCH('5- Identificación de Riesgos'!J34,'8- Políticas de Administración '!$C$16:$C$64,0),1),'8- Políticas de Administración '!$B$16:$F$64,5,FALSE),"")</f>
        <v/>
      </c>
      <c r="M34" s="381"/>
      <c r="N34" s="391"/>
      <c r="O34" s="404"/>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c r="DO34" s="121"/>
      <c r="DP34" s="121"/>
      <c r="DQ34" s="121"/>
      <c r="DR34" s="121"/>
      <c r="DS34" s="121"/>
      <c r="DT34" s="121"/>
      <c r="DU34" s="121"/>
      <c r="DV34" s="121"/>
      <c r="DW34" s="121"/>
      <c r="DX34" s="121"/>
      <c r="DY34" s="121"/>
      <c r="DZ34" s="121"/>
      <c r="EA34" s="121"/>
      <c r="EB34" s="121"/>
      <c r="EC34" s="121"/>
      <c r="ED34" s="121"/>
      <c r="EE34" s="121"/>
      <c r="EF34" s="121"/>
      <c r="EG34" s="121"/>
      <c r="EH34" s="121"/>
      <c r="EI34" s="121"/>
      <c r="EJ34" s="121"/>
      <c r="EK34" s="121"/>
      <c r="EL34" s="121"/>
      <c r="EM34" s="121"/>
      <c r="EN34" s="121"/>
      <c r="EO34" s="121"/>
      <c r="EP34" s="121"/>
      <c r="EQ34" s="121"/>
      <c r="ER34" s="121"/>
      <c r="ES34" s="121"/>
      <c r="ET34" s="121"/>
      <c r="EU34" s="121"/>
      <c r="EV34" s="121"/>
      <c r="EW34" s="121"/>
      <c r="EX34" s="121"/>
      <c r="EY34" s="121"/>
      <c r="EZ34" s="121"/>
      <c r="FA34" s="121"/>
      <c r="FB34" s="121"/>
      <c r="FC34" s="121"/>
      <c r="FD34" s="121"/>
      <c r="FE34" s="121"/>
      <c r="FF34" s="121"/>
      <c r="FG34" s="121"/>
      <c r="FH34" s="121"/>
      <c r="FI34" s="121"/>
      <c r="FJ34" s="121"/>
      <c r="FK34" s="121"/>
      <c r="FL34" s="121"/>
      <c r="FM34" s="121"/>
      <c r="FN34" s="121"/>
      <c r="FO34" s="121"/>
      <c r="FP34" s="121"/>
      <c r="FQ34" s="121"/>
      <c r="FR34" s="121"/>
      <c r="FS34" s="121"/>
      <c r="FT34" s="121"/>
      <c r="FU34" s="121"/>
      <c r="FV34" s="121"/>
      <c r="FW34" s="121"/>
      <c r="FX34" s="121"/>
      <c r="FY34" s="121"/>
      <c r="FZ34" s="121"/>
      <c r="GA34" s="121"/>
      <c r="GB34" s="121"/>
      <c r="GC34" s="121"/>
      <c r="GD34" s="121"/>
      <c r="GE34" s="121"/>
      <c r="GF34" s="121"/>
      <c r="GG34" s="121"/>
      <c r="GH34" s="121"/>
      <c r="GI34" s="121"/>
      <c r="GJ34" s="121"/>
      <c r="GK34" s="121"/>
      <c r="GL34" s="121"/>
      <c r="GM34" s="121"/>
      <c r="GN34" s="121"/>
      <c r="GO34" s="121"/>
      <c r="GP34" s="121"/>
      <c r="GQ34" s="121"/>
      <c r="GR34" s="121"/>
      <c r="GS34" s="121"/>
      <c r="GT34" s="121"/>
      <c r="GU34" s="121"/>
      <c r="GV34" s="121"/>
      <c r="GW34" s="121"/>
      <c r="GX34" s="121"/>
      <c r="GY34" s="121"/>
      <c r="GZ34" s="121"/>
      <c r="HA34" s="121"/>
      <c r="HB34" s="121"/>
      <c r="HC34" s="121"/>
      <c r="HD34" s="121"/>
      <c r="HE34" s="121"/>
      <c r="HF34" s="121"/>
      <c r="HG34" s="121"/>
      <c r="HH34" s="121"/>
      <c r="HI34" s="121"/>
      <c r="HJ34" s="121"/>
      <c r="HK34" s="121"/>
      <c r="HL34" s="121"/>
      <c r="HM34" s="121"/>
      <c r="HN34" s="121"/>
      <c r="HO34" s="121"/>
      <c r="HP34" s="121"/>
      <c r="HQ34" s="121"/>
      <c r="HR34" s="121"/>
      <c r="HS34" s="121"/>
      <c r="HT34" s="121"/>
      <c r="HU34" s="121"/>
      <c r="HV34" s="121"/>
      <c r="HW34" s="121"/>
      <c r="HX34" s="121"/>
      <c r="HY34" s="121"/>
      <c r="HZ34" s="121"/>
      <c r="IA34" s="121"/>
      <c r="IB34" s="121"/>
      <c r="IC34" s="121"/>
      <c r="ID34" s="121"/>
      <c r="IE34" s="121"/>
      <c r="IF34" s="121"/>
      <c r="IG34" s="121"/>
      <c r="IH34" s="121"/>
      <c r="II34" s="121"/>
      <c r="IJ34" s="121"/>
      <c r="IK34" s="121"/>
      <c r="IL34" s="121"/>
      <c r="IM34" s="121"/>
      <c r="IN34" s="121"/>
      <c r="IO34" s="121"/>
      <c r="IP34" s="121"/>
      <c r="IQ34" s="121"/>
      <c r="IR34" s="121"/>
      <c r="IS34" s="121"/>
      <c r="IT34" s="121"/>
      <c r="IU34" s="121"/>
      <c r="IV34" s="121"/>
      <c r="IW34" s="121"/>
    </row>
    <row r="35" spans="1:257" s="122" customFormat="1" ht="45">
      <c r="A35" s="434">
        <v>5</v>
      </c>
      <c r="B35" s="378" t="s">
        <v>494</v>
      </c>
      <c r="C35" s="388" t="s">
        <v>301</v>
      </c>
      <c r="D35" s="190" t="s">
        <v>302</v>
      </c>
      <c r="E35" s="388">
        <v>1</v>
      </c>
      <c r="F35" s="388">
        <v>0</v>
      </c>
      <c r="G35" s="392">
        <f t="shared" ref="G35" si="2">F35/E35</f>
        <v>0</v>
      </c>
      <c r="H35" s="393"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Muy Baja - 1</v>
      </c>
      <c r="I35" s="158" t="s">
        <v>284</v>
      </c>
      <c r="J35" s="172" t="s">
        <v>296</v>
      </c>
      <c r="K35" s="158" t="str">
        <f>IFERROR(CONCATENATE(INDEX('8- Políticas de Administración '!$B$16:$F$53,MATCH('5- Identificación de Riesgos'!J35,'8- Políticas de Administración '!$C$16:$C$54,0),1)," - ",L35),"")</f>
        <v>Mayor - 4</v>
      </c>
      <c r="L35" s="185">
        <f>IFERROR(VLOOKUP(INDEX('8- Políticas de Administración '!$B$16:$F$63,MATCH('5- Identificación de Riesgos'!J35,'8- Políticas de Administración '!$C$16:$C$64,0),1),'8- Políticas de Administración '!$B$16:$F$64,5,FALSE),"")</f>
        <v>4</v>
      </c>
      <c r="M35" s="388" t="str">
        <f>IFERROR(CONCATENATE(INDEX('8- Políticas de Administración '!$B$16:$F$53,MATCH(ROUND(AVERAGE(L35:L44),0),'8- Políticas de Administración '!$F$16:$F$53,0),1)," - ",ROUND(AVERAGE(L35:L44),0)),"")</f>
        <v>Mayor - 4</v>
      </c>
      <c r="N35" s="389" t="str">
        <f>IFERROR(CONCATENATE(VLOOKUP((LEFT(H35,LEN(H35)-4)&amp;LEFT(M35,LEN(M35)-4)),'9- Matriz de Calor '!$D$18:$E$42,2,0)," - ",RIGHT(H35,1)*RIGHT(M35,1)),"")</f>
        <v>Alto  - 4</v>
      </c>
      <c r="O35" s="404">
        <f>RIGHT(H35,1)*RIGHT(M35,1)</f>
        <v>4</v>
      </c>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c r="DO35" s="121"/>
      <c r="DP35" s="121"/>
      <c r="DQ35" s="121"/>
      <c r="DR35" s="121"/>
      <c r="DS35" s="121"/>
      <c r="DT35" s="121"/>
      <c r="DU35" s="121"/>
      <c r="DV35" s="121"/>
      <c r="DW35" s="121"/>
      <c r="DX35" s="121"/>
      <c r="DY35" s="121"/>
      <c r="DZ35" s="121"/>
      <c r="EA35" s="121"/>
      <c r="EB35" s="121"/>
      <c r="EC35" s="121"/>
      <c r="ED35" s="121"/>
      <c r="EE35" s="121"/>
      <c r="EF35" s="121"/>
      <c r="EG35" s="121"/>
      <c r="EH35" s="121"/>
      <c r="EI35" s="121"/>
      <c r="EJ35" s="121"/>
      <c r="EK35" s="121"/>
      <c r="EL35" s="121"/>
      <c r="EM35" s="121"/>
      <c r="EN35" s="121"/>
      <c r="EO35" s="121"/>
      <c r="EP35" s="121"/>
      <c r="EQ35" s="121"/>
      <c r="ER35" s="121"/>
      <c r="ES35" s="121"/>
      <c r="ET35" s="121"/>
      <c r="EU35" s="121"/>
      <c r="EV35" s="121"/>
      <c r="EW35" s="121"/>
      <c r="EX35" s="121"/>
      <c r="EY35" s="121"/>
      <c r="EZ35" s="121"/>
      <c r="FA35" s="121"/>
      <c r="FB35" s="121"/>
      <c r="FC35" s="121"/>
      <c r="FD35" s="121"/>
      <c r="FE35" s="121"/>
      <c r="FF35" s="121"/>
      <c r="FG35" s="121"/>
      <c r="FH35" s="121"/>
      <c r="FI35" s="121"/>
      <c r="FJ35" s="121"/>
      <c r="FK35" s="121"/>
      <c r="FL35" s="121"/>
      <c r="FM35" s="121"/>
      <c r="FN35" s="121"/>
      <c r="FO35" s="121"/>
      <c r="FP35" s="121"/>
      <c r="FQ35" s="121"/>
      <c r="FR35" s="121"/>
      <c r="FS35" s="121"/>
      <c r="FT35" s="121"/>
      <c r="FU35" s="121"/>
      <c r="FV35" s="121"/>
      <c r="FW35" s="121"/>
      <c r="FX35" s="121"/>
      <c r="FY35" s="121"/>
      <c r="FZ35" s="121"/>
      <c r="GA35" s="121"/>
      <c r="GB35" s="121"/>
      <c r="GC35" s="121"/>
      <c r="GD35" s="121"/>
      <c r="GE35" s="121"/>
      <c r="GF35" s="121"/>
      <c r="GG35" s="121"/>
      <c r="GH35" s="121"/>
      <c r="GI35" s="121"/>
      <c r="GJ35" s="121"/>
      <c r="GK35" s="121"/>
      <c r="GL35" s="121"/>
      <c r="GM35" s="121"/>
      <c r="GN35" s="121"/>
      <c r="GO35" s="121"/>
      <c r="GP35" s="121"/>
      <c r="GQ35" s="121"/>
      <c r="GR35" s="121"/>
      <c r="GS35" s="121"/>
      <c r="GT35" s="121"/>
      <c r="GU35" s="121"/>
      <c r="GV35" s="121"/>
      <c r="GW35" s="121"/>
      <c r="GX35" s="121"/>
      <c r="GY35" s="121"/>
      <c r="GZ35" s="121"/>
      <c r="HA35" s="121"/>
      <c r="HB35" s="121"/>
      <c r="HC35" s="121"/>
      <c r="HD35" s="121"/>
      <c r="HE35" s="121"/>
      <c r="HF35" s="121"/>
      <c r="HG35" s="121"/>
      <c r="HH35" s="121"/>
      <c r="HI35" s="121"/>
      <c r="HJ35" s="121"/>
      <c r="HK35" s="121"/>
      <c r="HL35" s="121"/>
      <c r="HM35" s="121"/>
      <c r="HN35" s="121"/>
      <c r="HO35" s="121"/>
      <c r="HP35" s="121"/>
      <c r="HQ35" s="121"/>
      <c r="HR35" s="121"/>
      <c r="HS35" s="121"/>
      <c r="HT35" s="121"/>
      <c r="HU35" s="121"/>
      <c r="HV35" s="121"/>
      <c r="HW35" s="121"/>
      <c r="HX35" s="121"/>
      <c r="HY35" s="121"/>
      <c r="HZ35" s="121"/>
      <c r="IA35" s="121"/>
      <c r="IB35" s="121"/>
      <c r="IC35" s="121"/>
      <c r="ID35" s="121"/>
      <c r="IE35" s="121"/>
      <c r="IF35" s="121"/>
      <c r="IG35" s="121"/>
      <c r="IH35" s="121"/>
      <c r="II35" s="121"/>
      <c r="IJ35" s="121"/>
      <c r="IK35" s="121"/>
      <c r="IL35" s="121"/>
      <c r="IM35" s="121"/>
      <c r="IN35" s="121"/>
      <c r="IO35" s="121"/>
      <c r="IP35" s="121"/>
      <c r="IQ35" s="121"/>
      <c r="IR35" s="121"/>
      <c r="IS35" s="121"/>
      <c r="IT35" s="121"/>
      <c r="IU35" s="121"/>
      <c r="IV35" s="121"/>
      <c r="IW35" s="121"/>
    </row>
    <row r="36" spans="1:257" s="122" customFormat="1" ht="30">
      <c r="A36" s="376"/>
      <c r="B36" s="378"/>
      <c r="C36" s="380"/>
      <c r="D36" s="190" t="s">
        <v>303</v>
      </c>
      <c r="E36" s="380"/>
      <c r="F36" s="380"/>
      <c r="G36" s="383"/>
      <c r="H36" s="386"/>
      <c r="I36" s="156"/>
      <c r="J36" s="159"/>
      <c r="K36" s="156" t="str">
        <f>IFERROR(CONCATENATE(INDEX('8- Políticas de Administración '!$B$16:$F$53,MATCH('5- Identificación de Riesgos'!J36,'8- Políticas de Administración '!$C$16:$C$54,0),1)," - ",L36),"")</f>
        <v/>
      </c>
      <c r="L36" s="186" t="str">
        <f>IFERROR(VLOOKUP(INDEX('8- Políticas de Administración '!$B$16:$F$63,MATCH('5- Identificación de Riesgos'!J36,'8- Políticas de Administración '!$C$16:$C$64,0),1),'8- Políticas de Administración '!$B$16:$F$64,5,FALSE),"")</f>
        <v/>
      </c>
      <c r="M36" s="380"/>
      <c r="N36" s="390"/>
      <c r="O36" s="404"/>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c r="DO36" s="121"/>
      <c r="DP36" s="121"/>
      <c r="DQ36" s="121"/>
      <c r="DR36" s="121"/>
      <c r="DS36" s="121"/>
      <c r="DT36" s="121"/>
      <c r="DU36" s="121"/>
      <c r="DV36" s="121"/>
      <c r="DW36" s="121"/>
      <c r="DX36" s="121"/>
      <c r="DY36" s="121"/>
      <c r="DZ36" s="121"/>
      <c r="EA36" s="121"/>
      <c r="EB36" s="121"/>
      <c r="EC36" s="121"/>
      <c r="ED36" s="121"/>
      <c r="EE36" s="121"/>
      <c r="EF36" s="121"/>
      <c r="EG36" s="121"/>
      <c r="EH36" s="121"/>
      <c r="EI36" s="121"/>
      <c r="EJ36" s="121"/>
      <c r="EK36" s="121"/>
      <c r="EL36" s="121"/>
      <c r="EM36" s="121"/>
      <c r="EN36" s="121"/>
      <c r="EO36" s="121"/>
      <c r="EP36" s="121"/>
      <c r="EQ36" s="121"/>
      <c r="ER36" s="121"/>
      <c r="ES36" s="121"/>
      <c r="ET36" s="121"/>
      <c r="EU36" s="121"/>
      <c r="EV36" s="121"/>
      <c r="EW36" s="121"/>
      <c r="EX36" s="121"/>
      <c r="EY36" s="121"/>
      <c r="EZ36" s="121"/>
      <c r="FA36" s="121"/>
      <c r="FB36" s="121"/>
      <c r="FC36" s="121"/>
      <c r="FD36" s="121"/>
      <c r="FE36" s="121"/>
      <c r="FF36" s="121"/>
      <c r="FG36" s="121"/>
      <c r="FH36" s="121"/>
      <c r="FI36" s="121"/>
      <c r="FJ36" s="121"/>
      <c r="FK36" s="121"/>
      <c r="FL36" s="121"/>
      <c r="FM36" s="121"/>
      <c r="FN36" s="121"/>
      <c r="FO36" s="121"/>
      <c r="FP36" s="121"/>
      <c r="FQ36" s="121"/>
      <c r="FR36" s="121"/>
      <c r="FS36" s="121"/>
      <c r="FT36" s="121"/>
      <c r="FU36" s="121"/>
      <c r="FV36" s="121"/>
      <c r="FW36" s="121"/>
      <c r="FX36" s="121"/>
      <c r="FY36" s="121"/>
      <c r="FZ36" s="121"/>
      <c r="GA36" s="121"/>
      <c r="GB36" s="121"/>
      <c r="GC36" s="121"/>
      <c r="GD36" s="121"/>
      <c r="GE36" s="121"/>
      <c r="GF36" s="121"/>
      <c r="GG36" s="121"/>
      <c r="GH36" s="121"/>
      <c r="GI36" s="121"/>
      <c r="GJ36" s="121"/>
      <c r="GK36" s="121"/>
      <c r="GL36" s="121"/>
      <c r="GM36" s="121"/>
      <c r="GN36" s="121"/>
      <c r="GO36" s="121"/>
      <c r="GP36" s="121"/>
      <c r="GQ36" s="121"/>
      <c r="GR36" s="121"/>
      <c r="GS36" s="121"/>
      <c r="GT36" s="121"/>
      <c r="GU36" s="121"/>
      <c r="GV36" s="121"/>
      <c r="GW36" s="121"/>
      <c r="GX36" s="121"/>
      <c r="GY36" s="121"/>
      <c r="GZ36" s="121"/>
      <c r="HA36" s="121"/>
      <c r="HB36" s="121"/>
      <c r="HC36" s="121"/>
      <c r="HD36" s="121"/>
      <c r="HE36" s="121"/>
      <c r="HF36" s="121"/>
      <c r="HG36" s="121"/>
      <c r="HH36" s="121"/>
      <c r="HI36" s="121"/>
      <c r="HJ36" s="121"/>
      <c r="HK36" s="121"/>
      <c r="HL36" s="121"/>
      <c r="HM36" s="121"/>
      <c r="HN36" s="121"/>
      <c r="HO36" s="121"/>
      <c r="HP36" s="121"/>
      <c r="HQ36" s="121"/>
      <c r="HR36" s="121"/>
      <c r="HS36" s="121"/>
      <c r="HT36" s="121"/>
      <c r="HU36" s="121"/>
      <c r="HV36" s="121"/>
      <c r="HW36" s="121"/>
      <c r="HX36" s="121"/>
      <c r="HY36" s="121"/>
      <c r="HZ36" s="121"/>
      <c r="IA36" s="121"/>
      <c r="IB36" s="121"/>
      <c r="IC36" s="121"/>
      <c r="ID36" s="121"/>
      <c r="IE36" s="121"/>
      <c r="IF36" s="121"/>
      <c r="IG36" s="121"/>
      <c r="IH36" s="121"/>
      <c r="II36" s="121"/>
      <c r="IJ36" s="121"/>
      <c r="IK36" s="121"/>
      <c r="IL36" s="121"/>
      <c r="IM36" s="121"/>
      <c r="IN36" s="121"/>
      <c r="IO36" s="121"/>
      <c r="IP36" s="121"/>
      <c r="IQ36" s="121"/>
      <c r="IR36" s="121"/>
      <c r="IS36" s="121"/>
      <c r="IT36" s="121"/>
      <c r="IU36" s="121"/>
      <c r="IV36" s="121"/>
      <c r="IW36" s="121"/>
    </row>
    <row r="37" spans="1:257" s="122" customFormat="1" ht="30">
      <c r="A37" s="376"/>
      <c r="B37" s="378"/>
      <c r="C37" s="380"/>
      <c r="D37" s="191" t="s">
        <v>304</v>
      </c>
      <c r="E37" s="380"/>
      <c r="F37" s="380"/>
      <c r="G37" s="383"/>
      <c r="H37" s="386"/>
      <c r="I37" s="156" t="s">
        <v>286</v>
      </c>
      <c r="J37" s="159"/>
      <c r="K37" s="156" t="str">
        <f>IFERROR(CONCATENATE(INDEX('8- Políticas de Administración '!$B$16:$F$53,MATCH('5- Identificación de Riesgos'!J37,'8- Políticas de Administración '!$C$16:$C$54,0),1)," - ",L37),"")</f>
        <v/>
      </c>
      <c r="L37" s="186" t="str">
        <f>IFERROR(VLOOKUP(INDEX('8- Políticas de Administración '!$B$16:$F$63,MATCH('5- Identificación de Riesgos'!J37,'8- Políticas de Administración '!$C$16:$C$64,0),1),'8- Políticas de Administración '!$B$16:$F$64,5,FALSE),"")</f>
        <v/>
      </c>
      <c r="M37" s="380"/>
      <c r="N37" s="390"/>
      <c r="O37" s="404"/>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c r="DJ37" s="121"/>
      <c r="DK37" s="121"/>
      <c r="DL37" s="121"/>
      <c r="DM37" s="121"/>
      <c r="DN37" s="121"/>
      <c r="DO37" s="121"/>
      <c r="DP37" s="121"/>
      <c r="DQ37" s="121"/>
      <c r="DR37" s="121"/>
      <c r="DS37" s="121"/>
      <c r="DT37" s="121"/>
      <c r="DU37" s="121"/>
      <c r="DV37" s="121"/>
      <c r="DW37" s="121"/>
      <c r="DX37" s="121"/>
      <c r="DY37" s="121"/>
      <c r="DZ37" s="121"/>
      <c r="EA37" s="121"/>
      <c r="EB37" s="121"/>
      <c r="EC37" s="121"/>
      <c r="ED37" s="121"/>
      <c r="EE37" s="121"/>
      <c r="EF37" s="121"/>
      <c r="EG37" s="121"/>
      <c r="EH37" s="121"/>
      <c r="EI37" s="121"/>
      <c r="EJ37" s="121"/>
      <c r="EK37" s="121"/>
      <c r="EL37" s="121"/>
      <c r="EM37" s="121"/>
      <c r="EN37" s="121"/>
      <c r="EO37" s="121"/>
      <c r="EP37" s="121"/>
      <c r="EQ37" s="121"/>
      <c r="ER37" s="121"/>
      <c r="ES37" s="121"/>
      <c r="ET37" s="121"/>
      <c r="EU37" s="121"/>
      <c r="EV37" s="121"/>
      <c r="EW37" s="121"/>
      <c r="EX37" s="121"/>
      <c r="EY37" s="121"/>
      <c r="EZ37" s="121"/>
      <c r="FA37" s="121"/>
      <c r="FB37" s="121"/>
      <c r="FC37" s="121"/>
      <c r="FD37" s="121"/>
      <c r="FE37" s="121"/>
      <c r="FF37" s="121"/>
      <c r="FG37" s="121"/>
      <c r="FH37" s="121"/>
      <c r="FI37" s="121"/>
      <c r="FJ37" s="121"/>
      <c r="FK37" s="121"/>
      <c r="FL37" s="121"/>
      <c r="FM37" s="121"/>
      <c r="FN37" s="121"/>
      <c r="FO37" s="121"/>
      <c r="FP37" s="121"/>
      <c r="FQ37" s="121"/>
      <c r="FR37" s="121"/>
      <c r="FS37" s="121"/>
      <c r="FT37" s="121"/>
      <c r="FU37" s="121"/>
      <c r="FV37" s="121"/>
      <c r="FW37" s="121"/>
      <c r="FX37" s="121"/>
      <c r="FY37" s="121"/>
      <c r="FZ37" s="121"/>
      <c r="GA37" s="121"/>
      <c r="GB37" s="121"/>
      <c r="GC37" s="121"/>
      <c r="GD37" s="121"/>
      <c r="GE37" s="121"/>
      <c r="GF37" s="121"/>
      <c r="GG37" s="121"/>
      <c r="GH37" s="121"/>
      <c r="GI37" s="121"/>
      <c r="GJ37" s="121"/>
      <c r="GK37" s="121"/>
      <c r="GL37" s="121"/>
      <c r="GM37" s="121"/>
      <c r="GN37" s="121"/>
      <c r="GO37" s="121"/>
      <c r="GP37" s="121"/>
      <c r="GQ37" s="121"/>
      <c r="GR37" s="121"/>
      <c r="GS37" s="121"/>
      <c r="GT37" s="121"/>
      <c r="GU37" s="121"/>
      <c r="GV37" s="121"/>
      <c r="GW37" s="121"/>
      <c r="GX37" s="121"/>
      <c r="GY37" s="121"/>
      <c r="GZ37" s="121"/>
      <c r="HA37" s="121"/>
      <c r="HB37" s="121"/>
      <c r="HC37" s="121"/>
      <c r="HD37" s="121"/>
      <c r="HE37" s="121"/>
      <c r="HF37" s="121"/>
      <c r="HG37" s="121"/>
      <c r="HH37" s="121"/>
      <c r="HI37" s="121"/>
      <c r="HJ37" s="121"/>
      <c r="HK37" s="121"/>
      <c r="HL37" s="121"/>
      <c r="HM37" s="121"/>
      <c r="HN37" s="121"/>
      <c r="HO37" s="121"/>
      <c r="HP37" s="121"/>
      <c r="HQ37" s="121"/>
      <c r="HR37" s="121"/>
      <c r="HS37" s="121"/>
      <c r="HT37" s="121"/>
      <c r="HU37" s="121"/>
      <c r="HV37" s="121"/>
      <c r="HW37" s="121"/>
      <c r="HX37" s="121"/>
      <c r="HY37" s="121"/>
      <c r="HZ37" s="121"/>
      <c r="IA37" s="121"/>
      <c r="IB37" s="121"/>
      <c r="IC37" s="121"/>
      <c r="ID37" s="121"/>
      <c r="IE37" s="121"/>
      <c r="IF37" s="121"/>
      <c r="IG37" s="121"/>
      <c r="IH37" s="121"/>
      <c r="II37" s="121"/>
      <c r="IJ37" s="121"/>
      <c r="IK37" s="121"/>
      <c r="IL37" s="121"/>
      <c r="IM37" s="121"/>
      <c r="IN37" s="121"/>
      <c r="IO37" s="121"/>
      <c r="IP37" s="121"/>
      <c r="IQ37" s="121"/>
      <c r="IR37" s="121"/>
      <c r="IS37" s="121"/>
      <c r="IT37" s="121"/>
      <c r="IU37" s="121"/>
      <c r="IV37" s="121"/>
      <c r="IW37" s="121"/>
    </row>
    <row r="38" spans="1:257" s="122" customFormat="1">
      <c r="A38" s="376"/>
      <c r="B38" s="378"/>
      <c r="C38" s="380"/>
      <c r="D38" s="170"/>
      <c r="E38" s="380"/>
      <c r="F38" s="380"/>
      <c r="G38" s="383"/>
      <c r="H38" s="386"/>
      <c r="I38" s="156"/>
      <c r="J38" s="159"/>
      <c r="K38" s="156" t="str">
        <f>IFERROR(CONCATENATE(INDEX('8- Políticas de Administración '!$B$16:$F$53,MATCH('5- Identificación de Riesgos'!J38,'8- Políticas de Administración '!$C$16:$C$54,0),1)," - ",L38),"")</f>
        <v/>
      </c>
      <c r="L38" s="186" t="str">
        <f>IFERROR(VLOOKUP(INDEX('8- Políticas de Administración '!$B$16:$F$63,MATCH('5- Identificación de Riesgos'!J38,'8- Políticas de Administración '!$C$16:$C$64,0),1),'8- Políticas de Administración '!$B$16:$F$64,5,FALSE),"")</f>
        <v/>
      </c>
      <c r="M38" s="380"/>
      <c r="N38" s="390"/>
      <c r="O38" s="404"/>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c r="DJ38" s="121"/>
      <c r="DK38" s="121"/>
      <c r="DL38" s="121"/>
      <c r="DM38" s="121"/>
      <c r="DN38" s="121"/>
      <c r="DO38" s="121"/>
      <c r="DP38" s="121"/>
      <c r="DQ38" s="121"/>
      <c r="DR38" s="121"/>
      <c r="DS38" s="121"/>
      <c r="DT38" s="121"/>
      <c r="DU38" s="121"/>
      <c r="DV38" s="121"/>
      <c r="DW38" s="121"/>
      <c r="DX38" s="121"/>
      <c r="DY38" s="121"/>
      <c r="DZ38" s="121"/>
      <c r="EA38" s="121"/>
      <c r="EB38" s="121"/>
      <c r="EC38" s="121"/>
      <c r="ED38" s="121"/>
      <c r="EE38" s="121"/>
      <c r="EF38" s="121"/>
      <c r="EG38" s="121"/>
      <c r="EH38" s="121"/>
      <c r="EI38" s="121"/>
      <c r="EJ38" s="121"/>
      <c r="EK38" s="121"/>
      <c r="EL38" s="121"/>
      <c r="EM38" s="121"/>
      <c r="EN38" s="121"/>
      <c r="EO38" s="121"/>
      <c r="EP38" s="121"/>
      <c r="EQ38" s="121"/>
      <c r="ER38" s="121"/>
      <c r="ES38" s="121"/>
      <c r="ET38" s="121"/>
      <c r="EU38" s="121"/>
      <c r="EV38" s="121"/>
      <c r="EW38" s="121"/>
      <c r="EX38" s="121"/>
      <c r="EY38" s="121"/>
      <c r="EZ38" s="121"/>
      <c r="FA38" s="121"/>
      <c r="FB38" s="121"/>
      <c r="FC38" s="121"/>
      <c r="FD38" s="121"/>
      <c r="FE38" s="121"/>
      <c r="FF38" s="121"/>
      <c r="FG38" s="121"/>
      <c r="FH38" s="121"/>
      <c r="FI38" s="121"/>
      <c r="FJ38" s="121"/>
      <c r="FK38" s="121"/>
      <c r="FL38" s="121"/>
      <c r="FM38" s="121"/>
      <c r="FN38" s="121"/>
      <c r="FO38" s="121"/>
      <c r="FP38" s="121"/>
      <c r="FQ38" s="121"/>
      <c r="FR38" s="121"/>
      <c r="FS38" s="121"/>
      <c r="FT38" s="121"/>
      <c r="FU38" s="121"/>
      <c r="FV38" s="121"/>
      <c r="FW38" s="121"/>
      <c r="FX38" s="121"/>
      <c r="FY38" s="121"/>
      <c r="FZ38" s="121"/>
      <c r="GA38" s="121"/>
      <c r="GB38" s="121"/>
      <c r="GC38" s="121"/>
      <c r="GD38" s="121"/>
      <c r="GE38" s="121"/>
      <c r="GF38" s="121"/>
      <c r="GG38" s="121"/>
      <c r="GH38" s="121"/>
      <c r="GI38" s="121"/>
      <c r="GJ38" s="121"/>
      <c r="GK38" s="121"/>
      <c r="GL38" s="121"/>
      <c r="GM38" s="121"/>
      <c r="GN38" s="121"/>
      <c r="GO38" s="121"/>
      <c r="GP38" s="121"/>
      <c r="GQ38" s="121"/>
      <c r="GR38" s="121"/>
      <c r="GS38" s="121"/>
      <c r="GT38" s="121"/>
      <c r="GU38" s="121"/>
      <c r="GV38" s="121"/>
      <c r="GW38" s="121"/>
      <c r="GX38" s="121"/>
      <c r="GY38" s="121"/>
      <c r="GZ38" s="121"/>
      <c r="HA38" s="121"/>
      <c r="HB38" s="121"/>
      <c r="HC38" s="121"/>
      <c r="HD38" s="121"/>
      <c r="HE38" s="121"/>
      <c r="HF38" s="121"/>
      <c r="HG38" s="121"/>
      <c r="HH38" s="121"/>
      <c r="HI38" s="121"/>
      <c r="HJ38" s="121"/>
      <c r="HK38" s="121"/>
      <c r="HL38" s="121"/>
      <c r="HM38" s="121"/>
      <c r="HN38" s="121"/>
      <c r="HO38" s="121"/>
      <c r="HP38" s="121"/>
      <c r="HQ38" s="121"/>
      <c r="HR38" s="121"/>
      <c r="HS38" s="121"/>
      <c r="HT38" s="121"/>
      <c r="HU38" s="121"/>
      <c r="HV38" s="121"/>
      <c r="HW38" s="121"/>
      <c r="HX38" s="121"/>
      <c r="HY38" s="121"/>
      <c r="HZ38" s="121"/>
      <c r="IA38" s="121"/>
      <c r="IB38" s="121"/>
      <c r="IC38" s="121"/>
      <c r="ID38" s="121"/>
      <c r="IE38" s="121"/>
      <c r="IF38" s="121"/>
      <c r="IG38" s="121"/>
      <c r="IH38" s="121"/>
      <c r="II38" s="121"/>
      <c r="IJ38" s="121"/>
      <c r="IK38" s="121"/>
      <c r="IL38" s="121"/>
      <c r="IM38" s="121"/>
      <c r="IN38" s="121"/>
      <c r="IO38" s="121"/>
      <c r="IP38" s="121"/>
      <c r="IQ38" s="121"/>
      <c r="IR38" s="121"/>
      <c r="IS38" s="121"/>
      <c r="IT38" s="121"/>
      <c r="IU38" s="121"/>
      <c r="IV38" s="121"/>
      <c r="IW38" s="121"/>
    </row>
    <row r="39" spans="1:257" s="122" customFormat="1">
      <c r="A39" s="376"/>
      <c r="B39" s="378"/>
      <c r="C39" s="380"/>
      <c r="D39" s="171"/>
      <c r="E39" s="380"/>
      <c r="F39" s="380"/>
      <c r="G39" s="383"/>
      <c r="H39" s="386"/>
      <c r="I39" s="156"/>
      <c r="J39" s="159"/>
      <c r="K39" s="156" t="str">
        <f>IFERROR(CONCATENATE(INDEX('8- Políticas de Administración '!$B$16:$F$53,MATCH('5- Identificación de Riesgos'!J39,'8- Políticas de Administración '!$C$16:$C$54,0),1)," - ",L39),"")</f>
        <v/>
      </c>
      <c r="L39" s="186" t="str">
        <f>IFERROR(VLOOKUP(INDEX('8- Políticas de Administración '!$B$16:$F$63,MATCH('5- Identificación de Riesgos'!J39,'8- Políticas de Administración '!$C$16:$C$64,0),1),'8- Políticas de Administración '!$B$16:$F$64,5,FALSE),"")</f>
        <v/>
      </c>
      <c r="M39" s="380"/>
      <c r="N39" s="390"/>
      <c r="O39" s="404"/>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121"/>
      <c r="CX39" s="121"/>
      <c r="CY39" s="121"/>
      <c r="CZ39" s="121"/>
      <c r="DA39" s="121"/>
      <c r="DB39" s="121"/>
      <c r="DC39" s="121"/>
      <c r="DD39" s="121"/>
      <c r="DE39" s="121"/>
      <c r="DF39" s="121"/>
      <c r="DG39" s="121"/>
      <c r="DH39" s="121"/>
      <c r="DI39" s="121"/>
      <c r="DJ39" s="121"/>
      <c r="DK39" s="121"/>
      <c r="DL39" s="121"/>
      <c r="DM39" s="121"/>
      <c r="DN39" s="121"/>
      <c r="DO39" s="121"/>
      <c r="DP39" s="121"/>
      <c r="DQ39" s="121"/>
      <c r="DR39" s="121"/>
      <c r="DS39" s="121"/>
      <c r="DT39" s="121"/>
      <c r="DU39" s="121"/>
      <c r="DV39" s="121"/>
      <c r="DW39" s="121"/>
      <c r="DX39" s="121"/>
      <c r="DY39" s="121"/>
      <c r="DZ39" s="121"/>
      <c r="EA39" s="121"/>
      <c r="EB39" s="121"/>
      <c r="EC39" s="121"/>
      <c r="ED39" s="121"/>
      <c r="EE39" s="121"/>
      <c r="EF39" s="121"/>
      <c r="EG39" s="121"/>
      <c r="EH39" s="121"/>
      <c r="EI39" s="121"/>
      <c r="EJ39" s="121"/>
      <c r="EK39" s="121"/>
      <c r="EL39" s="121"/>
      <c r="EM39" s="121"/>
      <c r="EN39" s="121"/>
      <c r="EO39" s="121"/>
      <c r="EP39" s="121"/>
      <c r="EQ39" s="121"/>
      <c r="ER39" s="121"/>
      <c r="ES39" s="121"/>
      <c r="ET39" s="121"/>
      <c r="EU39" s="121"/>
      <c r="EV39" s="121"/>
      <c r="EW39" s="121"/>
      <c r="EX39" s="121"/>
      <c r="EY39" s="121"/>
      <c r="EZ39" s="121"/>
      <c r="FA39" s="121"/>
      <c r="FB39" s="121"/>
      <c r="FC39" s="121"/>
      <c r="FD39" s="121"/>
      <c r="FE39" s="121"/>
      <c r="FF39" s="121"/>
      <c r="FG39" s="121"/>
      <c r="FH39" s="121"/>
      <c r="FI39" s="121"/>
      <c r="FJ39" s="121"/>
      <c r="FK39" s="121"/>
      <c r="FL39" s="121"/>
      <c r="FM39" s="121"/>
      <c r="FN39" s="121"/>
      <c r="FO39" s="121"/>
      <c r="FP39" s="121"/>
      <c r="FQ39" s="121"/>
      <c r="FR39" s="121"/>
      <c r="FS39" s="121"/>
      <c r="FT39" s="121"/>
      <c r="FU39" s="121"/>
      <c r="FV39" s="121"/>
      <c r="FW39" s="121"/>
      <c r="FX39" s="121"/>
      <c r="FY39" s="121"/>
      <c r="FZ39" s="121"/>
      <c r="GA39" s="121"/>
      <c r="GB39" s="121"/>
      <c r="GC39" s="121"/>
      <c r="GD39" s="121"/>
      <c r="GE39" s="121"/>
      <c r="GF39" s="121"/>
      <c r="GG39" s="121"/>
      <c r="GH39" s="121"/>
      <c r="GI39" s="121"/>
      <c r="GJ39" s="121"/>
      <c r="GK39" s="121"/>
      <c r="GL39" s="121"/>
      <c r="GM39" s="121"/>
      <c r="GN39" s="121"/>
      <c r="GO39" s="121"/>
      <c r="GP39" s="121"/>
      <c r="GQ39" s="121"/>
      <c r="GR39" s="121"/>
      <c r="GS39" s="121"/>
      <c r="GT39" s="121"/>
      <c r="GU39" s="121"/>
      <c r="GV39" s="121"/>
      <c r="GW39" s="121"/>
      <c r="GX39" s="121"/>
      <c r="GY39" s="121"/>
      <c r="GZ39" s="121"/>
      <c r="HA39" s="121"/>
      <c r="HB39" s="121"/>
      <c r="HC39" s="121"/>
      <c r="HD39" s="121"/>
      <c r="HE39" s="121"/>
      <c r="HF39" s="121"/>
      <c r="HG39" s="121"/>
      <c r="HH39" s="121"/>
      <c r="HI39" s="121"/>
      <c r="HJ39" s="121"/>
      <c r="HK39" s="121"/>
      <c r="HL39" s="121"/>
      <c r="HM39" s="121"/>
      <c r="HN39" s="121"/>
      <c r="HO39" s="121"/>
      <c r="HP39" s="121"/>
      <c r="HQ39" s="121"/>
      <c r="HR39" s="121"/>
      <c r="HS39" s="121"/>
      <c r="HT39" s="121"/>
      <c r="HU39" s="121"/>
      <c r="HV39" s="121"/>
      <c r="HW39" s="121"/>
      <c r="HX39" s="121"/>
      <c r="HY39" s="121"/>
      <c r="HZ39" s="121"/>
      <c r="IA39" s="121"/>
      <c r="IB39" s="121"/>
      <c r="IC39" s="121"/>
      <c r="ID39" s="121"/>
      <c r="IE39" s="121"/>
      <c r="IF39" s="121"/>
      <c r="IG39" s="121"/>
      <c r="IH39" s="121"/>
      <c r="II39" s="121"/>
      <c r="IJ39" s="121"/>
      <c r="IK39" s="121"/>
      <c r="IL39" s="121"/>
      <c r="IM39" s="121"/>
      <c r="IN39" s="121"/>
      <c r="IO39" s="121"/>
      <c r="IP39" s="121"/>
      <c r="IQ39" s="121"/>
      <c r="IR39" s="121"/>
      <c r="IS39" s="121"/>
      <c r="IT39" s="121"/>
      <c r="IU39" s="121"/>
      <c r="IV39" s="121"/>
      <c r="IW39" s="121"/>
    </row>
    <row r="40" spans="1:257" s="122" customFormat="1">
      <c r="A40" s="376"/>
      <c r="B40" s="378"/>
      <c r="C40" s="380"/>
      <c r="D40" s="166"/>
      <c r="E40" s="380"/>
      <c r="F40" s="380"/>
      <c r="G40" s="383"/>
      <c r="H40" s="386"/>
      <c r="I40" s="156"/>
      <c r="J40" s="159"/>
      <c r="K40" s="156" t="str">
        <f>IFERROR(CONCATENATE(INDEX('8- Políticas de Administración '!$B$16:$F$53,MATCH('5- Identificación de Riesgos'!J40,'8- Políticas de Administración '!$C$16:$C$54,0),1)," - ",L40),"")</f>
        <v/>
      </c>
      <c r="L40" s="186" t="str">
        <f>IFERROR(VLOOKUP(INDEX('8- Políticas de Administración '!$B$16:$F$63,MATCH('5- Identificación de Riesgos'!J40,'8- Políticas de Administración '!$C$16:$C$64,0),1),'8- Políticas de Administración '!$B$16:$F$64,5,FALSE),"")</f>
        <v/>
      </c>
      <c r="M40" s="380"/>
      <c r="N40" s="390"/>
      <c r="O40" s="404"/>
      <c r="P40" s="121"/>
      <c r="Q40" s="121"/>
      <c r="R40" s="121"/>
      <c r="S40" s="121"/>
      <c r="T40" s="121"/>
      <c r="U40" s="121"/>
      <c r="V40" s="121"/>
      <c r="W40" s="121"/>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c r="DJ40" s="121"/>
      <c r="DK40" s="121"/>
      <c r="DL40" s="121"/>
      <c r="DM40" s="121"/>
      <c r="DN40" s="121"/>
      <c r="DO40" s="121"/>
      <c r="DP40" s="121"/>
      <c r="DQ40" s="121"/>
      <c r="DR40" s="121"/>
      <c r="DS40" s="121"/>
      <c r="DT40" s="121"/>
      <c r="DU40" s="121"/>
      <c r="DV40" s="121"/>
      <c r="DW40" s="121"/>
      <c r="DX40" s="121"/>
      <c r="DY40" s="121"/>
      <c r="DZ40" s="121"/>
      <c r="EA40" s="121"/>
      <c r="EB40" s="121"/>
      <c r="EC40" s="121"/>
      <c r="ED40" s="121"/>
      <c r="EE40" s="121"/>
      <c r="EF40" s="121"/>
      <c r="EG40" s="121"/>
      <c r="EH40" s="121"/>
      <c r="EI40" s="121"/>
      <c r="EJ40" s="121"/>
      <c r="EK40" s="121"/>
      <c r="EL40" s="121"/>
      <c r="EM40" s="121"/>
      <c r="EN40" s="121"/>
      <c r="EO40" s="121"/>
      <c r="EP40" s="121"/>
      <c r="EQ40" s="121"/>
      <c r="ER40" s="121"/>
      <c r="ES40" s="121"/>
      <c r="ET40" s="121"/>
      <c r="EU40" s="121"/>
      <c r="EV40" s="121"/>
      <c r="EW40" s="121"/>
      <c r="EX40" s="121"/>
      <c r="EY40" s="121"/>
      <c r="EZ40" s="121"/>
      <c r="FA40" s="121"/>
      <c r="FB40" s="121"/>
      <c r="FC40" s="121"/>
      <c r="FD40" s="121"/>
      <c r="FE40" s="121"/>
      <c r="FF40" s="121"/>
      <c r="FG40" s="121"/>
      <c r="FH40" s="121"/>
      <c r="FI40" s="121"/>
      <c r="FJ40" s="121"/>
      <c r="FK40" s="121"/>
      <c r="FL40" s="121"/>
      <c r="FM40" s="121"/>
      <c r="FN40" s="121"/>
      <c r="FO40" s="121"/>
      <c r="FP40" s="121"/>
      <c r="FQ40" s="121"/>
      <c r="FR40" s="121"/>
      <c r="FS40" s="121"/>
      <c r="FT40" s="121"/>
      <c r="FU40" s="121"/>
      <c r="FV40" s="121"/>
      <c r="FW40" s="121"/>
      <c r="FX40" s="121"/>
      <c r="FY40" s="121"/>
      <c r="FZ40" s="121"/>
      <c r="GA40" s="121"/>
      <c r="GB40" s="121"/>
      <c r="GC40" s="121"/>
      <c r="GD40" s="121"/>
      <c r="GE40" s="121"/>
      <c r="GF40" s="121"/>
      <c r="GG40" s="121"/>
      <c r="GH40" s="121"/>
      <c r="GI40" s="121"/>
      <c r="GJ40" s="121"/>
      <c r="GK40" s="121"/>
      <c r="GL40" s="121"/>
      <c r="GM40" s="121"/>
      <c r="GN40" s="121"/>
      <c r="GO40" s="121"/>
      <c r="GP40" s="121"/>
      <c r="GQ40" s="121"/>
      <c r="GR40" s="121"/>
      <c r="GS40" s="121"/>
      <c r="GT40" s="121"/>
      <c r="GU40" s="121"/>
      <c r="GV40" s="121"/>
      <c r="GW40" s="121"/>
      <c r="GX40" s="121"/>
      <c r="GY40" s="121"/>
      <c r="GZ40" s="121"/>
      <c r="HA40" s="121"/>
      <c r="HB40" s="121"/>
      <c r="HC40" s="121"/>
      <c r="HD40" s="121"/>
      <c r="HE40" s="121"/>
      <c r="HF40" s="121"/>
      <c r="HG40" s="121"/>
      <c r="HH40" s="121"/>
      <c r="HI40" s="121"/>
      <c r="HJ40" s="121"/>
      <c r="HK40" s="121"/>
      <c r="HL40" s="121"/>
      <c r="HM40" s="121"/>
      <c r="HN40" s="121"/>
      <c r="HO40" s="121"/>
      <c r="HP40" s="121"/>
      <c r="HQ40" s="121"/>
      <c r="HR40" s="121"/>
      <c r="HS40" s="121"/>
      <c r="HT40" s="121"/>
      <c r="HU40" s="121"/>
      <c r="HV40" s="121"/>
      <c r="HW40" s="121"/>
      <c r="HX40" s="121"/>
      <c r="HY40" s="121"/>
      <c r="HZ40" s="121"/>
      <c r="IA40" s="121"/>
      <c r="IB40" s="121"/>
      <c r="IC40" s="121"/>
      <c r="ID40" s="121"/>
      <c r="IE40" s="121"/>
      <c r="IF40" s="121"/>
      <c r="IG40" s="121"/>
      <c r="IH40" s="121"/>
      <c r="II40" s="121"/>
      <c r="IJ40" s="121"/>
      <c r="IK40" s="121"/>
      <c r="IL40" s="121"/>
      <c r="IM40" s="121"/>
      <c r="IN40" s="121"/>
      <c r="IO40" s="121"/>
      <c r="IP40" s="121"/>
      <c r="IQ40" s="121"/>
      <c r="IR40" s="121"/>
      <c r="IS40" s="121"/>
      <c r="IT40" s="121"/>
      <c r="IU40" s="121"/>
      <c r="IV40" s="121"/>
      <c r="IW40" s="121"/>
    </row>
    <row r="41" spans="1:257" s="122" customFormat="1">
      <c r="A41" s="376"/>
      <c r="B41" s="378"/>
      <c r="C41" s="380"/>
      <c r="D41" s="166"/>
      <c r="E41" s="380"/>
      <c r="F41" s="380"/>
      <c r="G41" s="383"/>
      <c r="H41" s="386"/>
      <c r="I41" s="156"/>
      <c r="J41" s="159"/>
      <c r="K41" s="156" t="str">
        <f>IFERROR(CONCATENATE(INDEX('8- Políticas de Administración '!$B$16:$F$53,MATCH('5- Identificación de Riesgos'!J41,'8- Políticas de Administración '!$C$16:$C$54,0),1)," - ",L41),"")</f>
        <v/>
      </c>
      <c r="L41" s="186" t="str">
        <f>IFERROR(VLOOKUP(INDEX('8- Políticas de Administración '!$B$16:$F$63,MATCH('5- Identificación de Riesgos'!J41,'8- Políticas de Administración '!$C$16:$C$64,0),1),'8- Políticas de Administración '!$B$16:$F$64,5,FALSE),"")</f>
        <v/>
      </c>
      <c r="M41" s="380"/>
      <c r="N41" s="390"/>
      <c r="O41" s="404"/>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1"/>
      <c r="DC41" s="121"/>
      <c r="DD41" s="121"/>
      <c r="DE41" s="121"/>
      <c r="DF41" s="121"/>
      <c r="DG41" s="121"/>
      <c r="DH41" s="121"/>
      <c r="DI41" s="121"/>
      <c r="DJ41" s="121"/>
      <c r="DK41" s="121"/>
      <c r="DL41" s="121"/>
      <c r="DM41" s="121"/>
      <c r="DN41" s="121"/>
      <c r="DO41" s="121"/>
      <c r="DP41" s="121"/>
      <c r="DQ41" s="121"/>
      <c r="DR41" s="121"/>
      <c r="DS41" s="121"/>
      <c r="DT41" s="121"/>
      <c r="DU41" s="121"/>
      <c r="DV41" s="121"/>
      <c r="DW41" s="121"/>
      <c r="DX41" s="121"/>
      <c r="DY41" s="121"/>
      <c r="DZ41" s="121"/>
      <c r="EA41" s="121"/>
      <c r="EB41" s="121"/>
      <c r="EC41" s="121"/>
      <c r="ED41" s="121"/>
      <c r="EE41" s="121"/>
      <c r="EF41" s="121"/>
      <c r="EG41" s="121"/>
      <c r="EH41" s="121"/>
      <c r="EI41" s="121"/>
      <c r="EJ41" s="121"/>
      <c r="EK41" s="121"/>
      <c r="EL41" s="121"/>
      <c r="EM41" s="121"/>
      <c r="EN41" s="121"/>
      <c r="EO41" s="121"/>
      <c r="EP41" s="121"/>
      <c r="EQ41" s="121"/>
      <c r="ER41" s="121"/>
      <c r="ES41" s="121"/>
      <c r="ET41" s="121"/>
      <c r="EU41" s="121"/>
      <c r="EV41" s="121"/>
      <c r="EW41" s="121"/>
      <c r="EX41" s="121"/>
      <c r="EY41" s="121"/>
      <c r="EZ41" s="121"/>
      <c r="FA41" s="121"/>
      <c r="FB41" s="121"/>
      <c r="FC41" s="121"/>
      <c r="FD41" s="121"/>
      <c r="FE41" s="121"/>
      <c r="FF41" s="121"/>
      <c r="FG41" s="121"/>
      <c r="FH41" s="121"/>
      <c r="FI41" s="121"/>
      <c r="FJ41" s="121"/>
      <c r="FK41" s="121"/>
      <c r="FL41" s="121"/>
      <c r="FM41" s="121"/>
      <c r="FN41" s="121"/>
      <c r="FO41" s="121"/>
      <c r="FP41" s="121"/>
      <c r="FQ41" s="121"/>
      <c r="FR41" s="121"/>
      <c r="FS41" s="121"/>
      <c r="FT41" s="121"/>
      <c r="FU41" s="121"/>
      <c r="FV41" s="121"/>
      <c r="FW41" s="121"/>
      <c r="FX41" s="121"/>
      <c r="FY41" s="121"/>
      <c r="FZ41" s="121"/>
      <c r="GA41" s="121"/>
      <c r="GB41" s="121"/>
      <c r="GC41" s="121"/>
      <c r="GD41" s="121"/>
      <c r="GE41" s="121"/>
      <c r="GF41" s="121"/>
      <c r="GG41" s="121"/>
      <c r="GH41" s="121"/>
      <c r="GI41" s="121"/>
      <c r="GJ41" s="121"/>
      <c r="GK41" s="121"/>
      <c r="GL41" s="121"/>
      <c r="GM41" s="121"/>
      <c r="GN41" s="121"/>
      <c r="GO41" s="121"/>
      <c r="GP41" s="121"/>
      <c r="GQ41" s="121"/>
      <c r="GR41" s="121"/>
      <c r="GS41" s="121"/>
      <c r="GT41" s="121"/>
      <c r="GU41" s="121"/>
      <c r="GV41" s="121"/>
      <c r="GW41" s="121"/>
      <c r="GX41" s="121"/>
      <c r="GY41" s="121"/>
      <c r="GZ41" s="121"/>
      <c r="HA41" s="121"/>
      <c r="HB41" s="121"/>
      <c r="HC41" s="121"/>
      <c r="HD41" s="121"/>
      <c r="HE41" s="121"/>
      <c r="HF41" s="121"/>
      <c r="HG41" s="121"/>
      <c r="HH41" s="121"/>
      <c r="HI41" s="121"/>
      <c r="HJ41" s="121"/>
      <c r="HK41" s="121"/>
      <c r="HL41" s="121"/>
      <c r="HM41" s="121"/>
      <c r="HN41" s="121"/>
      <c r="HO41" s="121"/>
      <c r="HP41" s="121"/>
      <c r="HQ41" s="121"/>
      <c r="HR41" s="121"/>
      <c r="HS41" s="121"/>
      <c r="HT41" s="121"/>
      <c r="HU41" s="121"/>
      <c r="HV41" s="121"/>
      <c r="HW41" s="121"/>
      <c r="HX41" s="121"/>
      <c r="HY41" s="121"/>
      <c r="HZ41" s="121"/>
      <c r="IA41" s="121"/>
      <c r="IB41" s="121"/>
      <c r="IC41" s="121"/>
      <c r="ID41" s="121"/>
      <c r="IE41" s="121"/>
      <c r="IF41" s="121"/>
      <c r="IG41" s="121"/>
      <c r="IH41" s="121"/>
      <c r="II41" s="121"/>
      <c r="IJ41" s="121"/>
      <c r="IK41" s="121"/>
      <c r="IL41" s="121"/>
      <c r="IM41" s="121"/>
      <c r="IN41" s="121"/>
      <c r="IO41" s="121"/>
      <c r="IP41" s="121"/>
      <c r="IQ41" s="121"/>
      <c r="IR41" s="121"/>
      <c r="IS41" s="121"/>
      <c r="IT41" s="121"/>
      <c r="IU41" s="121"/>
      <c r="IV41" s="121"/>
      <c r="IW41" s="121"/>
    </row>
    <row r="42" spans="1:257" s="122" customFormat="1">
      <c r="A42" s="376"/>
      <c r="B42" s="378"/>
      <c r="C42" s="380"/>
      <c r="D42" s="166"/>
      <c r="E42" s="380"/>
      <c r="F42" s="380"/>
      <c r="G42" s="383"/>
      <c r="H42" s="386"/>
      <c r="I42" s="156"/>
      <c r="J42" s="159"/>
      <c r="K42" s="156" t="str">
        <f>IFERROR(CONCATENATE(INDEX('8- Políticas de Administración '!$B$16:$F$53,MATCH('5- Identificación de Riesgos'!J42,'8- Políticas de Administración '!$C$16:$C$54,0),1)," - ",L42),"")</f>
        <v/>
      </c>
      <c r="L42" s="186" t="str">
        <f>IFERROR(VLOOKUP(INDEX('8- Políticas de Administración '!$B$16:$F$63,MATCH('5- Identificación de Riesgos'!J42,'8- Políticas de Administración '!$C$16:$C$64,0),1),'8- Políticas de Administración '!$B$16:$F$64,5,FALSE),"")</f>
        <v/>
      </c>
      <c r="M42" s="380"/>
      <c r="N42" s="390"/>
      <c r="O42" s="404"/>
      <c r="P42" s="121"/>
      <c r="Q42" s="121"/>
      <c r="R42" s="121"/>
      <c r="S42" s="121"/>
      <c r="T42" s="121"/>
      <c r="U42" s="121"/>
      <c r="V42" s="121"/>
      <c r="W42" s="121"/>
      <c r="X42" s="121"/>
      <c r="Y42" s="121"/>
      <c r="Z42" s="121"/>
      <c r="AA42" s="121"/>
      <c r="AB42" s="121"/>
      <c r="AC42" s="121"/>
      <c r="AD42" s="121"/>
      <c r="AE42" s="121"/>
      <c r="AF42" s="121"/>
      <c r="AG42" s="121"/>
      <c r="AH42" s="121"/>
      <c r="AI42" s="121"/>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21"/>
      <c r="BI42" s="121"/>
      <c r="BJ42" s="121"/>
      <c r="BK42" s="121"/>
      <c r="BL42" s="121"/>
      <c r="BM42" s="121"/>
      <c r="BN42" s="121"/>
      <c r="BO42" s="121"/>
      <c r="BP42" s="121"/>
      <c r="BQ42" s="121"/>
      <c r="BR42" s="121"/>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1"/>
      <c r="CS42" s="121"/>
      <c r="CT42" s="121"/>
      <c r="CU42" s="121"/>
      <c r="CV42" s="121"/>
      <c r="CW42" s="121"/>
      <c r="CX42" s="121"/>
      <c r="CY42" s="121"/>
      <c r="CZ42" s="121"/>
      <c r="DA42" s="121"/>
      <c r="DB42" s="121"/>
      <c r="DC42" s="121"/>
      <c r="DD42" s="121"/>
      <c r="DE42" s="121"/>
      <c r="DF42" s="121"/>
      <c r="DG42" s="121"/>
      <c r="DH42" s="121"/>
      <c r="DI42" s="121"/>
      <c r="DJ42" s="121"/>
      <c r="DK42" s="121"/>
      <c r="DL42" s="121"/>
      <c r="DM42" s="121"/>
      <c r="DN42" s="121"/>
      <c r="DO42" s="121"/>
      <c r="DP42" s="121"/>
      <c r="DQ42" s="121"/>
      <c r="DR42" s="121"/>
      <c r="DS42" s="121"/>
      <c r="DT42" s="121"/>
      <c r="DU42" s="121"/>
      <c r="DV42" s="121"/>
      <c r="DW42" s="121"/>
      <c r="DX42" s="121"/>
      <c r="DY42" s="121"/>
      <c r="DZ42" s="121"/>
      <c r="EA42" s="121"/>
      <c r="EB42" s="121"/>
      <c r="EC42" s="121"/>
      <c r="ED42" s="121"/>
      <c r="EE42" s="121"/>
      <c r="EF42" s="121"/>
      <c r="EG42" s="121"/>
      <c r="EH42" s="121"/>
      <c r="EI42" s="121"/>
      <c r="EJ42" s="121"/>
      <c r="EK42" s="121"/>
      <c r="EL42" s="121"/>
      <c r="EM42" s="121"/>
      <c r="EN42" s="121"/>
      <c r="EO42" s="121"/>
      <c r="EP42" s="121"/>
      <c r="EQ42" s="121"/>
      <c r="ER42" s="121"/>
      <c r="ES42" s="121"/>
      <c r="ET42" s="121"/>
      <c r="EU42" s="121"/>
      <c r="EV42" s="121"/>
      <c r="EW42" s="121"/>
      <c r="EX42" s="121"/>
      <c r="EY42" s="121"/>
      <c r="EZ42" s="121"/>
      <c r="FA42" s="121"/>
      <c r="FB42" s="121"/>
      <c r="FC42" s="121"/>
      <c r="FD42" s="121"/>
      <c r="FE42" s="121"/>
      <c r="FF42" s="121"/>
      <c r="FG42" s="121"/>
      <c r="FH42" s="121"/>
      <c r="FI42" s="121"/>
      <c r="FJ42" s="121"/>
      <c r="FK42" s="121"/>
      <c r="FL42" s="121"/>
      <c r="FM42" s="121"/>
      <c r="FN42" s="121"/>
      <c r="FO42" s="121"/>
      <c r="FP42" s="121"/>
      <c r="FQ42" s="121"/>
      <c r="FR42" s="121"/>
      <c r="FS42" s="121"/>
      <c r="FT42" s="121"/>
      <c r="FU42" s="121"/>
      <c r="FV42" s="121"/>
      <c r="FW42" s="121"/>
      <c r="FX42" s="121"/>
      <c r="FY42" s="121"/>
      <c r="FZ42" s="121"/>
      <c r="GA42" s="121"/>
      <c r="GB42" s="121"/>
      <c r="GC42" s="121"/>
      <c r="GD42" s="121"/>
      <c r="GE42" s="121"/>
      <c r="GF42" s="121"/>
      <c r="GG42" s="121"/>
      <c r="GH42" s="121"/>
      <c r="GI42" s="121"/>
      <c r="GJ42" s="121"/>
      <c r="GK42" s="121"/>
      <c r="GL42" s="121"/>
      <c r="GM42" s="121"/>
      <c r="GN42" s="121"/>
      <c r="GO42" s="121"/>
      <c r="GP42" s="121"/>
      <c r="GQ42" s="121"/>
      <c r="GR42" s="121"/>
      <c r="GS42" s="121"/>
      <c r="GT42" s="121"/>
      <c r="GU42" s="121"/>
      <c r="GV42" s="121"/>
      <c r="GW42" s="121"/>
      <c r="GX42" s="121"/>
      <c r="GY42" s="121"/>
      <c r="GZ42" s="121"/>
      <c r="HA42" s="121"/>
      <c r="HB42" s="121"/>
      <c r="HC42" s="121"/>
      <c r="HD42" s="121"/>
      <c r="HE42" s="121"/>
      <c r="HF42" s="121"/>
      <c r="HG42" s="121"/>
      <c r="HH42" s="121"/>
      <c r="HI42" s="121"/>
      <c r="HJ42" s="121"/>
      <c r="HK42" s="121"/>
      <c r="HL42" s="121"/>
      <c r="HM42" s="121"/>
      <c r="HN42" s="121"/>
      <c r="HO42" s="121"/>
      <c r="HP42" s="121"/>
      <c r="HQ42" s="121"/>
      <c r="HR42" s="121"/>
      <c r="HS42" s="121"/>
      <c r="HT42" s="121"/>
      <c r="HU42" s="121"/>
      <c r="HV42" s="121"/>
      <c r="HW42" s="121"/>
      <c r="HX42" s="121"/>
      <c r="HY42" s="121"/>
      <c r="HZ42" s="121"/>
      <c r="IA42" s="121"/>
      <c r="IB42" s="121"/>
      <c r="IC42" s="121"/>
      <c r="ID42" s="121"/>
      <c r="IE42" s="121"/>
      <c r="IF42" s="121"/>
      <c r="IG42" s="121"/>
      <c r="IH42" s="121"/>
      <c r="II42" s="121"/>
      <c r="IJ42" s="121"/>
      <c r="IK42" s="121"/>
      <c r="IL42" s="121"/>
      <c r="IM42" s="121"/>
      <c r="IN42" s="121"/>
      <c r="IO42" s="121"/>
      <c r="IP42" s="121"/>
      <c r="IQ42" s="121"/>
      <c r="IR42" s="121"/>
      <c r="IS42" s="121"/>
      <c r="IT42" s="121"/>
      <c r="IU42" s="121"/>
      <c r="IV42" s="121"/>
      <c r="IW42" s="121"/>
    </row>
    <row r="43" spans="1:257" s="122" customFormat="1">
      <c r="A43" s="376"/>
      <c r="B43" s="378"/>
      <c r="C43" s="380"/>
      <c r="D43" s="166"/>
      <c r="E43" s="380"/>
      <c r="F43" s="380"/>
      <c r="G43" s="383"/>
      <c r="H43" s="386"/>
      <c r="I43" s="156"/>
      <c r="J43" s="159"/>
      <c r="K43" s="156" t="str">
        <f>IFERROR(CONCATENATE(INDEX('8- Políticas de Administración '!$B$16:$F$53,MATCH('5- Identificación de Riesgos'!J43,'8- Políticas de Administración '!$C$16:$C$54,0),1)," - ",L43),"")</f>
        <v/>
      </c>
      <c r="L43" s="186" t="str">
        <f>IFERROR(VLOOKUP(INDEX('8- Políticas de Administración '!$B$16:$F$63,MATCH('5- Identificación de Riesgos'!J43,'8- Políticas de Administración '!$C$16:$C$64,0),1),'8- Políticas de Administración '!$B$16:$F$64,5,FALSE),"")</f>
        <v/>
      </c>
      <c r="M43" s="380"/>
      <c r="N43" s="390"/>
      <c r="O43" s="404"/>
      <c r="P43" s="121"/>
      <c r="Q43" s="121"/>
      <c r="R43" s="121"/>
      <c r="S43" s="121"/>
      <c r="T43" s="121"/>
      <c r="U43" s="121"/>
      <c r="V43" s="121"/>
      <c r="W43" s="121"/>
      <c r="X43" s="121"/>
      <c r="Y43" s="121"/>
      <c r="Z43" s="121"/>
      <c r="AA43" s="121"/>
      <c r="AB43" s="121"/>
      <c r="AC43" s="121"/>
      <c r="AD43" s="121"/>
      <c r="AE43" s="121"/>
      <c r="AF43" s="121"/>
      <c r="AG43" s="121"/>
      <c r="AH43" s="121"/>
      <c r="AI43" s="121"/>
      <c r="AJ43" s="121"/>
      <c r="AK43" s="121"/>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121"/>
      <c r="BH43" s="121"/>
      <c r="BI43" s="121"/>
      <c r="BJ43" s="121"/>
      <c r="BK43" s="121"/>
      <c r="BL43" s="121"/>
      <c r="BM43" s="121"/>
      <c r="BN43" s="121"/>
      <c r="BO43" s="121"/>
      <c r="BP43" s="121"/>
      <c r="BQ43" s="121"/>
      <c r="BR43" s="121"/>
      <c r="BS43" s="121"/>
      <c r="BT43" s="121"/>
      <c r="BU43" s="121"/>
      <c r="BV43" s="121"/>
      <c r="BW43" s="121"/>
      <c r="BX43" s="121"/>
      <c r="BY43" s="121"/>
      <c r="BZ43" s="121"/>
      <c r="CA43" s="121"/>
      <c r="CB43" s="121"/>
      <c r="CC43" s="121"/>
      <c r="CD43" s="121"/>
      <c r="CE43" s="121"/>
      <c r="CF43" s="121"/>
      <c r="CG43" s="121"/>
      <c r="CH43" s="121"/>
      <c r="CI43" s="121"/>
      <c r="CJ43" s="121"/>
      <c r="CK43" s="121"/>
      <c r="CL43" s="121"/>
      <c r="CM43" s="121"/>
      <c r="CN43" s="121"/>
      <c r="CO43" s="121"/>
      <c r="CP43" s="121"/>
      <c r="CQ43" s="121"/>
      <c r="CR43" s="121"/>
      <c r="CS43" s="121"/>
      <c r="CT43" s="121"/>
      <c r="CU43" s="121"/>
      <c r="CV43" s="121"/>
      <c r="CW43" s="121"/>
      <c r="CX43" s="121"/>
      <c r="CY43" s="121"/>
      <c r="CZ43" s="121"/>
      <c r="DA43" s="121"/>
      <c r="DB43" s="121"/>
      <c r="DC43" s="121"/>
      <c r="DD43" s="121"/>
      <c r="DE43" s="121"/>
      <c r="DF43" s="121"/>
      <c r="DG43" s="121"/>
      <c r="DH43" s="121"/>
      <c r="DI43" s="121"/>
      <c r="DJ43" s="121"/>
      <c r="DK43" s="121"/>
      <c r="DL43" s="121"/>
      <c r="DM43" s="121"/>
      <c r="DN43" s="121"/>
      <c r="DO43" s="121"/>
      <c r="DP43" s="121"/>
      <c r="DQ43" s="121"/>
      <c r="DR43" s="121"/>
      <c r="DS43" s="121"/>
      <c r="DT43" s="121"/>
      <c r="DU43" s="121"/>
      <c r="DV43" s="121"/>
      <c r="DW43" s="121"/>
      <c r="DX43" s="121"/>
      <c r="DY43" s="121"/>
      <c r="DZ43" s="121"/>
      <c r="EA43" s="121"/>
      <c r="EB43" s="121"/>
      <c r="EC43" s="121"/>
      <c r="ED43" s="121"/>
      <c r="EE43" s="121"/>
      <c r="EF43" s="121"/>
      <c r="EG43" s="121"/>
      <c r="EH43" s="121"/>
      <c r="EI43" s="121"/>
      <c r="EJ43" s="121"/>
      <c r="EK43" s="121"/>
      <c r="EL43" s="121"/>
      <c r="EM43" s="121"/>
      <c r="EN43" s="121"/>
      <c r="EO43" s="121"/>
      <c r="EP43" s="121"/>
      <c r="EQ43" s="121"/>
      <c r="ER43" s="121"/>
      <c r="ES43" s="121"/>
      <c r="ET43" s="121"/>
      <c r="EU43" s="121"/>
      <c r="EV43" s="121"/>
      <c r="EW43" s="121"/>
      <c r="EX43" s="121"/>
      <c r="EY43" s="121"/>
      <c r="EZ43" s="121"/>
      <c r="FA43" s="121"/>
      <c r="FB43" s="121"/>
      <c r="FC43" s="121"/>
      <c r="FD43" s="121"/>
      <c r="FE43" s="121"/>
      <c r="FF43" s="121"/>
      <c r="FG43" s="121"/>
      <c r="FH43" s="121"/>
      <c r="FI43" s="121"/>
      <c r="FJ43" s="121"/>
      <c r="FK43" s="121"/>
      <c r="FL43" s="121"/>
      <c r="FM43" s="121"/>
      <c r="FN43" s="121"/>
      <c r="FO43" s="121"/>
      <c r="FP43" s="121"/>
      <c r="FQ43" s="121"/>
      <c r="FR43" s="121"/>
      <c r="FS43" s="121"/>
      <c r="FT43" s="121"/>
      <c r="FU43" s="121"/>
      <c r="FV43" s="121"/>
      <c r="FW43" s="121"/>
      <c r="FX43" s="121"/>
      <c r="FY43" s="121"/>
      <c r="FZ43" s="121"/>
      <c r="GA43" s="121"/>
      <c r="GB43" s="121"/>
      <c r="GC43" s="121"/>
      <c r="GD43" s="121"/>
      <c r="GE43" s="121"/>
      <c r="GF43" s="121"/>
      <c r="GG43" s="121"/>
      <c r="GH43" s="121"/>
      <c r="GI43" s="121"/>
      <c r="GJ43" s="121"/>
      <c r="GK43" s="121"/>
      <c r="GL43" s="121"/>
      <c r="GM43" s="121"/>
      <c r="GN43" s="121"/>
      <c r="GO43" s="121"/>
      <c r="GP43" s="121"/>
      <c r="GQ43" s="121"/>
      <c r="GR43" s="121"/>
      <c r="GS43" s="121"/>
      <c r="GT43" s="121"/>
      <c r="GU43" s="121"/>
      <c r="GV43" s="121"/>
      <c r="GW43" s="121"/>
      <c r="GX43" s="121"/>
      <c r="GY43" s="121"/>
      <c r="GZ43" s="121"/>
      <c r="HA43" s="121"/>
      <c r="HB43" s="121"/>
      <c r="HC43" s="121"/>
      <c r="HD43" s="121"/>
      <c r="HE43" s="121"/>
      <c r="HF43" s="121"/>
      <c r="HG43" s="121"/>
      <c r="HH43" s="121"/>
      <c r="HI43" s="121"/>
      <c r="HJ43" s="121"/>
      <c r="HK43" s="121"/>
      <c r="HL43" s="121"/>
      <c r="HM43" s="121"/>
      <c r="HN43" s="121"/>
      <c r="HO43" s="121"/>
      <c r="HP43" s="121"/>
      <c r="HQ43" s="121"/>
      <c r="HR43" s="121"/>
      <c r="HS43" s="121"/>
      <c r="HT43" s="121"/>
      <c r="HU43" s="121"/>
      <c r="HV43" s="121"/>
      <c r="HW43" s="121"/>
      <c r="HX43" s="121"/>
      <c r="HY43" s="121"/>
      <c r="HZ43" s="121"/>
      <c r="IA43" s="121"/>
      <c r="IB43" s="121"/>
      <c r="IC43" s="121"/>
      <c r="ID43" s="121"/>
      <c r="IE43" s="121"/>
      <c r="IF43" s="121"/>
      <c r="IG43" s="121"/>
      <c r="IH43" s="121"/>
      <c r="II43" s="121"/>
      <c r="IJ43" s="121"/>
      <c r="IK43" s="121"/>
      <c r="IL43" s="121"/>
      <c r="IM43" s="121"/>
      <c r="IN43" s="121"/>
      <c r="IO43" s="121"/>
      <c r="IP43" s="121"/>
      <c r="IQ43" s="121"/>
      <c r="IR43" s="121"/>
      <c r="IS43" s="121"/>
      <c r="IT43" s="121"/>
      <c r="IU43" s="121"/>
      <c r="IV43" s="121"/>
      <c r="IW43" s="121"/>
    </row>
    <row r="44" spans="1:257" s="122" customFormat="1" ht="15.75" thickBot="1">
      <c r="A44" s="377"/>
      <c r="B44" s="379"/>
      <c r="C44" s="381"/>
      <c r="D44" s="168"/>
      <c r="E44" s="381"/>
      <c r="F44" s="381"/>
      <c r="G44" s="384"/>
      <c r="H44" s="387"/>
      <c r="I44" s="157"/>
      <c r="J44" s="160"/>
      <c r="K44" s="157" t="str">
        <f>IFERROR(CONCATENATE(INDEX('8- Políticas de Administración '!$B$16:$F$53,MATCH('5- Identificación de Riesgos'!J44,'8- Políticas de Administración '!$C$16:$C$54,0),1)," - ",L44),"")</f>
        <v/>
      </c>
      <c r="L44" s="187" t="str">
        <f>IFERROR(VLOOKUP(INDEX('8- Políticas de Administración '!$B$16:$F$63,MATCH('5- Identificación de Riesgos'!J44,'8- Políticas de Administración '!$C$16:$C$64,0),1),'8- Políticas de Administración '!$B$16:$F$64,5,FALSE),"")</f>
        <v/>
      </c>
      <c r="M44" s="381"/>
      <c r="N44" s="391"/>
      <c r="O44" s="404"/>
      <c r="P44" s="121"/>
      <c r="Q44" s="121"/>
      <c r="R44" s="121"/>
      <c r="S44" s="121"/>
      <c r="T44" s="121"/>
      <c r="U44" s="121"/>
      <c r="V44" s="121"/>
      <c r="W44" s="121"/>
      <c r="X44" s="121"/>
      <c r="Y44" s="121"/>
      <c r="Z44" s="121"/>
      <c r="AA44" s="121"/>
      <c r="AB44" s="121"/>
      <c r="AC44" s="121"/>
      <c r="AD44" s="121"/>
      <c r="AE44" s="121"/>
      <c r="AF44" s="121"/>
      <c r="AG44" s="121"/>
      <c r="AH44" s="121"/>
      <c r="AI44" s="121"/>
      <c r="AJ44" s="121"/>
      <c r="AK44" s="121"/>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121"/>
      <c r="BH44" s="121"/>
      <c r="BI44" s="121"/>
      <c r="BJ44" s="121"/>
      <c r="BK44" s="121"/>
      <c r="BL44" s="121"/>
      <c r="BM44" s="121"/>
      <c r="BN44" s="121"/>
      <c r="BO44" s="121"/>
      <c r="BP44" s="121"/>
      <c r="BQ44" s="121"/>
      <c r="BR44" s="121"/>
      <c r="BS44" s="121"/>
      <c r="BT44" s="121"/>
      <c r="BU44" s="121"/>
      <c r="BV44" s="121"/>
      <c r="BW44" s="121"/>
      <c r="BX44" s="121"/>
      <c r="BY44" s="121"/>
      <c r="BZ44" s="121"/>
      <c r="CA44" s="121"/>
      <c r="CB44" s="121"/>
      <c r="CC44" s="121"/>
      <c r="CD44" s="121"/>
      <c r="CE44" s="121"/>
      <c r="CF44" s="121"/>
      <c r="CG44" s="121"/>
      <c r="CH44" s="121"/>
      <c r="CI44" s="121"/>
      <c r="CJ44" s="121"/>
      <c r="CK44" s="121"/>
      <c r="CL44" s="121"/>
      <c r="CM44" s="121"/>
      <c r="CN44" s="121"/>
      <c r="CO44" s="121"/>
      <c r="CP44" s="121"/>
      <c r="CQ44" s="121"/>
      <c r="CR44" s="121"/>
      <c r="CS44" s="121"/>
      <c r="CT44" s="121"/>
      <c r="CU44" s="121"/>
      <c r="CV44" s="121"/>
      <c r="CW44" s="121"/>
      <c r="CX44" s="121"/>
      <c r="CY44" s="121"/>
      <c r="CZ44" s="121"/>
      <c r="DA44" s="121"/>
      <c r="DB44" s="121"/>
      <c r="DC44" s="121"/>
      <c r="DD44" s="121"/>
      <c r="DE44" s="121"/>
      <c r="DF44" s="121"/>
      <c r="DG44" s="121"/>
      <c r="DH44" s="121"/>
      <c r="DI44" s="121"/>
      <c r="DJ44" s="121"/>
      <c r="DK44" s="121"/>
      <c r="DL44" s="121"/>
      <c r="DM44" s="121"/>
      <c r="DN44" s="121"/>
      <c r="DO44" s="121"/>
      <c r="DP44" s="121"/>
      <c r="DQ44" s="121"/>
      <c r="DR44" s="121"/>
      <c r="DS44" s="121"/>
      <c r="DT44" s="121"/>
      <c r="DU44" s="121"/>
      <c r="DV44" s="121"/>
      <c r="DW44" s="121"/>
      <c r="DX44" s="121"/>
      <c r="DY44" s="121"/>
      <c r="DZ44" s="121"/>
      <c r="EA44" s="121"/>
      <c r="EB44" s="121"/>
      <c r="EC44" s="121"/>
      <c r="ED44" s="121"/>
      <c r="EE44" s="121"/>
      <c r="EF44" s="121"/>
      <c r="EG44" s="121"/>
      <c r="EH44" s="121"/>
      <c r="EI44" s="121"/>
      <c r="EJ44" s="121"/>
      <c r="EK44" s="121"/>
      <c r="EL44" s="121"/>
      <c r="EM44" s="121"/>
      <c r="EN44" s="121"/>
      <c r="EO44" s="121"/>
      <c r="EP44" s="121"/>
      <c r="EQ44" s="121"/>
      <c r="ER44" s="121"/>
      <c r="ES44" s="121"/>
      <c r="ET44" s="121"/>
      <c r="EU44" s="121"/>
      <c r="EV44" s="121"/>
      <c r="EW44" s="121"/>
      <c r="EX44" s="121"/>
      <c r="EY44" s="121"/>
      <c r="EZ44" s="121"/>
      <c r="FA44" s="121"/>
      <c r="FB44" s="121"/>
      <c r="FC44" s="121"/>
      <c r="FD44" s="121"/>
      <c r="FE44" s="121"/>
      <c r="FF44" s="121"/>
      <c r="FG44" s="121"/>
      <c r="FH44" s="121"/>
      <c r="FI44" s="121"/>
      <c r="FJ44" s="121"/>
      <c r="FK44" s="121"/>
      <c r="FL44" s="121"/>
      <c r="FM44" s="121"/>
      <c r="FN44" s="121"/>
      <c r="FO44" s="121"/>
      <c r="FP44" s="121"/>
      <c r="FQ44" s="121"/>
      <c r="FR44" s="121"/>
      <c r="FS44" s="121"/>
      <c r="FT44" s="121"/>
      <c r="FU44" s="121"/>
      <c r="FV44" s="121"/>
      <c r="FW44" s="121"/>
      <c r="FX44" s="121"/>
      <c r="FY44" s="121"/>
      <c r="FZ44" s="121"/>
      <c r="GA44" s="121"/>
      <c r="GB44" s="121"/>
      <c r="GC44" s="121"/>
      <c r="GD44" s="121"/>
      <c r="GE44" s="121"/>
      <c r="GF44" s="121"/>
      <c r="GG44" s="121"/>
      <c r="GH44" s="121"/>
      <c r="GI44" s="121"/>
      <c r="GJ44" s="121"/>
      <c r="GK44" s="121"/>
      <c r="GL44" s="121"/>
      <c r="GM44" s="121"/>
      <c r="GN44" s="121"/>
      <c r="GO44" s="121"/>
      <c r="GP44" s="121"/>
      <c r="GQ44" s="121"/>
      <c r="GR44" s="121"/>
      <c r="GS44" s="121"/>
      <c r="GT44" s="121"/>
      <c r="GU44" s="121"/>
      <c r="GV44" s="121"/>
      <c r="GW44" s="121"/>
      <c r="GX44" s="121"/>
      <c r="GY44" s="121"/>
      <c r="GZ44" s="121"/>
      <c r="HA44" s="121"/>
      <c r="HB44" s="121"/>
      <c r="HC44" s="121"/>
      <c r="HD44" s="121"/>
      <c r="HE44" s="121"/>
      <c r="HF44" s="121"/>
      <c r="HG44" s="121"/>
      <c r="HH44" s="121"/>
      <c r="HI44" s="121"/>
      <c r="HJ44" s="121"/>
      <c r="HK44" s="121"/>
      <c r="HL44" s="121"/>
      <c r="HM44" s="121"/>
      <c r="HN44" s="121"/>
      <c r="HO44" s="121"/>
      <c r="HP44" s="121"/>
      <c r="HQ44" s="121"/>
      <c r="HR44" s="121"/>
      <c r="HS44" s="121"/>
      <c r="HT44" s="121"/>
      <c r="HU44" s="121"/>
      <c r="HV44" s="121"/>
      <c r="HW44" s="121"/>
      <c r="HX44" s="121"/>
      <c r="HY44" s="121"/>
      <c r="HZ44" s="121"/>
      <c r="IA44" s="121"/>
      <c r="IB44" s="121"/>
      <c r="IC44" s="121"/>
      <c r="ID44" s="121"/>
      <c r="IE44" s="121"/>
      <c r="IF44" s="121"/>
      <c r="IG44" s="121"/>
      <c r="IH44" s="121"/>
      <c r="II44" s="121"/>
      <c r="IJ44" s="121"/>
      <c r="IK44" s="121"/>
      <c r="IL44" s="121"/>
      <c r="IM44" s="121"/>
      <c r="IN44" s="121"/>
      <c r="IO44" s="121"/>
      <c r="IP44" s="121"/>
      <c r="IQ44" s="121"/>
      <c r="IR44" s="121"/>
      <c r="IS44" s="121"/>
      <c r="IT44" s="121"/>
      <c r="IU44" s="121"/>
      <c r="IV44" s="121"/>
      <c r="IW44" s="121"/>
    </row>
    <row r="45" spans="1:257" ht="114" customHeight="1">
      <c r="A45" s="375">
        <v>6</v>
      </c>
      <c r="B45" s="378" t="s">
        <v>495</v>
      </c>
      <c r="C45" s="379" t="s">
        <v>305</v>
      </c>
      <c r="D45" s="190" t="s">
        <v>302</v>
      </c>
      <c r="E45" s="379">
        <v>1</v>
      </c>
      <c r="F45" s="379">
        <v>0</v>
      </c>
      <c r="G45" s="382">
        <f t="shared" ref="G45" si="3">F45/E45</f>
        <v>0</v>
      </c>
      <c r="H45" s="385" t="str">
        <f>CONCATENATE(IF(G45&lt;='8- Políticas de Administración '!$D$6,'8- Políticas de Administración '!$B$6,IF(G45&lt;='8- Políticas de Administración '!$D$7,'8- Políticas de Administración '!$B$7,IF(G45&lt;='8- Políticas de Administración '!$D$8,'8- Políticas de Administración '!$B$8,IF(G45&lt;='8- Políticas de Administración '!$D$9,'8- Políticas de Administración '!$B$9,IF(G45&lt;='8- Políticas de Administración '!$D$10,'8- Políticas de Administración '!$B$10,"Probabilidad no valida")))))," - ",VLOOKUP(IF(G45&lt;='8- Políticas de Administración '!$D$6,'8- Políticas de Administración '!$B$6,IF(G45&lt;='8- Políticas de Administración '!$D$7,'8- Políticas de Administración '!$B$7,IF(G45&lt;='8- Políticas de Administración '!$D$8,'8- Políticas de Administración '!$B$8,IF(G45&lt;='8- Políticas de Administración '!$D$9,'8- Políticas de Administración '!$B$9,IF(G45&lt;='8- Políticas de Administración '!$D$10,'8- Políticas de Administración '!$B$10,"Probabilidad no valida"))))),'8- Políticas de Administración '!$B$6:$F$10,5,FALSE))</f>
        <v>Muy Baja - 1</v>
      </c>
      <c r="I45" s="155" t="s">
        <v>284</v>
      </c>
      <c r="J45" s="173" t="s">
        <v>296</v>
      </c>
      <c r="K45" s="158" t="str">
        <f>IFERROR(CONCATENATE(INDEX('8- Políticas de Administración '!$B$16:$F$53,MATCH('5- Identificación de Riesgos'!J45,'8- Políticas de Administración '!$C$16:$C$54,0),1)," - ",L45),"")</f>
        <v>Mayor - 4</v>
      </c>
      <c r="L45" s="185">
        <f>IFERROR(VLOOKUP(INDEX('8- Políticas de Administración '!$B$16:$F$63,MATCH('5- Identificación de Riesgos'!J45,'8- Políticas de Administración '!$C$16:$C$64,0),1),'8- Políticas de Administración '!$B$16:$F$64,5,FALSE),"")</f>
        <v>4</v>
      </c>
      <c r="M45" s="388" t="str">
        <f>IFERROR(CONCATENATE(INDEX('8- Políticas de Administración '!$B$16:$F$53,MATCH(ROUND(AVERAGE(L45:L54),0),'8- Políticas de Administración '!$F$16:$F$53,0),1)," - ",ROUND(AVERAGE(L45:L54),0)),"")</f>
        <v>Mayor - 4</v>
      </c>
      <c r="N45" s="389" t="str">
        <f>IFERROR(CONCATENATE(VLOOKUP((LEFT(H45,LEN(H45)-4)&amp;LEFT(M45,LEN(M45)-4)),'9- Matriz de Calor '!$D$18:$E$42,2,0)," - ",RIGHT(H45,1)*RIGHT(M45,1)),"")</f>
        <v>Alto  - 4</v>
      </c>
      <c r="O45" s="405">
        <f>RIGHT(H45,1)*RIGHT(M45,1)</f>
        <v>4</v>
      </c>
      <c r="P45" s="189" t="s">
        <v>306</v>
      </c>
      <c r="Q45" s="394" t="s">
        <v>307</v>
      </c>
      <c r="R45" s="395"/>
      <c r="S45" s="395"/>
      <c r="T45" s="395"/>
      <c r="U45" s="395"/>
      <c r="V45" s="395"/>
      <c r="W45" s="395"/>
      <c r="X45" s="395"/>
      <c r="Y45" s="396"/>
    </row>
    <row r="46" spans="1:257" ht="30" customHeight="1">
      <c r="A46" s="376"/>
      <c r="B46" s="378"/>
      <c r="C46" s="380"/>
      <c r="D46" s="190" t="s">
        <v>303</v>
      </c>
      <c r="E46" s="380"/>
      <c r="F46" s="380"/>
      <c r="G46" s="383"/>
      <c r="H46" s="386"/>
      <c r="I46" s="156"/>
      <c r="J46" s="159"/>
      <c r="K46" s="156" t="str">
        <f>IFERROR(CONCATENATE(INDEX('8- Políticas de Administración '!$B$16:$F$53,MATCH('5- Identificación de Riesgos'!J46,'8- Políticas de Administración '!$C$16:$C$54,0),1)," - ",L46),"")</f>
        <v/>
      </c>
      <c r="L46" s="186" t="str">
        <f>IFERROR(VLOOKUP(INDEX('8- Políticas de Administración '!$B$16:$F$63,MATCH('5- Identificación de Riesgos'!J46,'8- Políticas de Administración '!$C$16:$C$64,0),1),'8- Políticas de Administración '!$B$16:$F$64,5,FALSE),"")</f>
        <v/>
      </c>
      <c r="M46" s="380"/>
      <c r="N46" s="390"/>
      <c r="O46" s="406"/>
      <c r="Q46" s="397"/>
      <c r="R46" s="398"/>
      <c r="S46" s="398"/>
      <c r="T46" s="398"/>
      <c r="U46" s="398"/>
      <c r="V46" s="398"/>
      <c r="W46" s="398"/>
      <c r="X46" s="398"/>
      <c r="Y46" s="399"/>
    </row>
    <row r="47" spans="1:257" ht="30" customHeight="1">
      <c r="A47" s="376"/>
      <c r="B47" s="378"/>
      <c r="C47" s="380"/>
      <c r="D47" s="191" t="s">
        <v>308</v>
      </c>
      <c r="E47" s="380"/>
      <c r="F47" s="380"/>
      <c r="G47" s="383"/>
      <c r="H47" s="386"/>
      <c r="I47" s="156"/>
      <c r="J47" s="159"/>
      <c r="K47" s="156" t="str">
        <f>IFERROR(CONCATENATE(INDEX('8- Políticas de Administración '!$B$16:$F$53,MATCH('5- Identificación de Riesgos'!J47,'8- Políticas de Administración '!$C$16:$C$54,0),1)," - ",L47),"")</f>
        <v/>
      </c>
      <c r="L47" s="186" t="str">
        <f>IFERROR(VLOOKUP(INDEX('8- Políticas de Administración '!$B$16:$F$63,MATCH('5- Identificación de Riesgos'!J47,'8- Políticas de Administración '!$C$16:$C$64,0),1),'8- Políticas de Administración '!$B$16:$F$64,5,FALSE),"")</f>
        <v/>
      </c>
      <c r="M47" s="380"/>
      <c r="N47" s="390"/>
      <c r="O47" s="406"/>
      <c r="Q47" s="397"/>
      <c r="R47" s="398"/>
      <c r="S47" s="398"/>
      <c r="T47" s="398"/>
      <c r="U47" s="398"/>
      <c r="V47" s="398"/>
      <c r="W47" s="398"/>
      <c r="X47" s="398"/>
      <c r="Y47" s="399"/>
    </row>
    <row r="48" spans="1:257" ht="30" customHeight="1">
      <c r="A48" s="376"/>
      <c r="B48" s="378"/>
      <c r="C48" s="380"/>
      <c r="D48" s="166"/>
      <c r="E48" s="380"/>
      <c r="F48" s="380"/>
      <c r="G48" s="383"/>
      <c r="H48" s="386"/>
      <c r="I48" s="156"/>
      <c r="J48" s="159"/>
      <c r="K48" s="156" t="str">
        <f>IFERROR(CONCATENATE(INDEX('8- Políticas de Administración '!$B$16:$F$53,MATCH('5- Identificación de Riesgos'!J48,'8- Políticas de Administración '!$C$16:$C$54,0),1)," - ",L48),"")</f>
        <v/>
      </c>
      <c r="L48" s="186" t="str">
        <f>IFERROR(VLOOKUP(INDEX('8- Políticas de Administración '!$B$16:$F$63,MATCH('5- Identificación de Riesgos'!J48,'8- Políticas de Administración '!$C$16:$C$64,0),1),'8- Políticas de Administración '!$B$16:$F$64,5,FALSE),"")</f>
        <v/>
      </c>
      <c r="M48" s="380"/>
      <c r="N48" s="390"/>
      <c r="O48" s="406"/>
      <c r="Q48" s="397"/>
      <c r="R48" s="398"/>
      <c r="S48" s="398"/>
      <c r="T48" s="398"/>
      <c r="U48" s="398"/>
      <c r="V48" s="398"/>
      <c r="W48" s="398"/>
      <c r="X48" s="398"/>
      <c r="Y48" s="399"/>
    </row>
    <row r="49" spans="1:25" ht="30" customHeight="1">
      <c r="A49" s="376"/>
      <c r="B49" s="378"/>
      <c r="C49" s="380"/>
      <c r="D49" s="166"/>
      <c r="E49" s="380"/>
      <c r="F49" s="380"/>
      <c r="G49" s="383"/>
      <c r="H49" s="386"/>
      <c r="I49" s="156"/>
      <c r="J49" s="159"/>
      <c r="K49" s="156" t="str">
        <f>IFERROR(CONCATENATE(INDEX('8- Políticas de Administración '!$B$16:$F$53,MATCH('5- Identificación de Riesgos'!J49,'8- Políticas de Administración '!$C$16:$C$54,0),1)," - ",L49),"")</f>
        <v/>
      </c>
      <c r="L49" s="186" t="str">
        <f>IFERROR(VLOOKUP(INDEX('8- Políticas de Administración '!$B$16:$F$63,MATCH('5- Identificación de Riesgos'!J49,'8- Políticas de Administración '!$C$16:$C$64,0),1),'8- Políticas de Administración '!$B$16:$F$64,5,FALSE),"")</f>
        <v/>
      </c>
      <c r="M49" s="380"/>
      <c r="N49" s="390"/>
      <c r="O49" s="406"/>
      <c r="Q49" s="397"/>
      <c r="R49" s="398"/>
      <c r="S49" s="398"/>
      <c r="T49" s="398"/>
      <c r="U49" s="398"/>
      <c r="V49" s="398"/>
      <c r="W49" s="398"/>
      <c r="X49" s="398"/>
      <c r="Y49" s="399"/>
    </row>
    <row r="50" spans="1:25" ht="15" customHeight="1">
      <c r="A50" s="376"/>
      <c r="B50" s="378"/>
      <c r="C50" s="380"/>
      <c r="D50" s="166"/>
      <c r="E50" s="380"/>
      <c r="F50" s="380"/>
      <c r="G50" s="383"/>
      <c r="H50" s="386"/>
      <c r="I50" s="156"/>
      <c r="J50" s="159"/>
      <c r="K50" s="156" t="str">
        <f>IFERROR(CONCATENATE(INDEX('8- Políticas de Administración '!$B$16:$F$53,MATCH('5- Identificación de Riesgos'!J50,'8- Políticas de Administración '!$C$16:$C$54,0),1)," - ",L50),"")</f>
        <v/>
      </c>
      <c r="L50" s="186" t="str">
        <f>IFERROR(VLOOKUP(INDEX('8- Políticas de Administración '!$B$16:$F$63,MATCH('5- Identificación de Riesgos'!J50,'8- Políticas de Administración '!$C$16:$C$64,0),1),'8- Políticas de Administración '!$B$16:$F$64,5,FALSE),"")</f>
        <v/>
      </c>
      <c r="M50" s="380"/>
      <c r="N50" s="390"/>
      <c r="O50" s="406"/>
      <c r="Q50" s="397"/>
      <c r="R50" s="398"/>
      <c r="S50" s="398"/>
      <c r="T50" s="398"/>
      <c r="U50" s="398"/>
      <c r="V50" s="398"/>
      <c r="W50" s="398"/>
      <c r="X50" s="398"/>
      <c r="Y50" s="399"/>
    </row>
    <row r="51" spans="1:25" ht="15" customHeight="1">
      <c r="A51" s="376"/>
      <c r="B51" s="378"/>
      <c r="C51" s="380"/>
      <c r="D51" s="166"/>
      <c r="E51" s="380"/>
      <c r="F51" s="380"/>
      <c r="G51" s="383"/>
      <c r="H51" s="386"/>
      <c r="I51" s="156"/>
      <c r="J51" s="159"/>
      <c r="K51" s="156" t="str">
        <f>IFERROR(CONCATENATE(INDEX('8- Políticas de Administración '!$B$16:$F$53,MATCH('5- Identificación de Riesgos'!J51,'8- Políticas de Administración '!$C$16:$C$54,0),1)," - ",L51),"")</f>
        <v/>
      </c>
      <c r="L51" s="186" t="str">
        <f>IFERROR(VLOOKUP(INDEX('8- Políticas de Administración '!$B$16:$F$63,MATCH('5- Identificación de Riesgos'!J51,'8- Políticas de Administración '!$C$16:$C$64,0),1),'8- Políticas de Administración '!$B$16:$F$64,5,FALSE),"")</f>
        <v/>
      </c>
      <c r="M51" s="380"/>
      <c r="N51" s="390"/>
      <c r="O51" s="406"/>
      <c r="Q51" s="397"/>
      <c r="R51" s="398"/>
      <c r="S51" s="398"/>
      <c r="T51" s="398"/>
      <c r="U51" s="398"/>
      <c r="V51" s="398"/>
      <c r="W51" s="398"/>
      <c r="X51" s="398"/>
      <c r="Y51" s="399"/>
    </row>
    <row r="52" spans="1:25" ht="15" customHeight="1">
      <c r="A52" s="376"/>
      <c r="B52" s="378"/>
      <c r="C52" s="380"/>
      <c r="D52" s="166"/>
      <c r="E52" s="380"/>
      <c r="F52" s="380"/>
      <c r="G52" s="383"/>
      <c r="H52" s="386"/>
      <c r="I52" s="156"/>
      <c r="J52" s="159"/>
      <c r="K52" s="156" t="str">
        <f>IFERROR(CONCATENATE(INDEX('8- Políticas de Administración '!$B$16:$F$53,MATCH('5- Identificación de Riesgos'!J52,'8- Políticas de Administración '!$C$16:$C$54,0),1)," - ",L52),"")</f>
        <v/>
      </c>
      <c r="L52" s="186" t="str">
        <f>IFERROR(VLOOKUP(INDEX('8- Políticas de Administración '!$B$16:$F$63,MATCH('5- Identificación de Riesgos'!J52,'8- Políticas de Administración '!$C$16:$C$64,0),1),'8- Políticas de Administración '!$B$16:$F$64,5,FALSE),"")</f>
        <v/>
      </c>
      <c r="M52" s="380"/>
      <c r="N52" s="390"/>
      <c r="O52" s="406"/>
      <c r="Q52" s="397"/>
      <c r="R52" s="398"/>
      <c r="S52" s="398"/>
      <c r="T52" s="398"/>
      <c r="U52" s="398"/>
      <c r="V52" s="398"/>
      <c r="W52" s="398"/>
      <c r="X52" s="398"/>
      <c r="Y52" s="399"/>
    </row>
    <row r="53" spans="1:25" ht="15" customHeight="1">
      <c r="A53" s="376"/>
      <c r="B53" s="378"/>
      <c r="C53" s="380"/>
      <c r="D53" s="166"/>
      <c r="E53" s="380"/>
      <c r="F53" s="380"/>
      <c r="G53" s="383"/>
      <c r="H53" s="386"/>
      <c r="I53" s="156"/>
      <c r="J53" s="159"/>
      <c r="K53" s="156" t="str">
        <f>IFERROR(CONCATENATE(INDEX('8- Políticas de Administración '!$B$16:$F$53,MATCH('5- Identificación de Riesgos'!J53,'8- Políticas de Administración '!$C$16:$C$54,0),1)," - ",L53),"")</f>
        <v/>
      </c>
      <c r="L53" s="186" t="str">
        <f>IFERROR(VLOOKUP(INDEX('8- Políticas de Administración '!$B$16:$F$63,MATCH('5- Identificación de Riesgos'!J53,'8- Políticas de Administración '!$C$16:$C$64,0),1),'8- Políticas de Administración '!$B$16:$F$64,5,FALSE),"")</f>
        <v/>
      </c>
      <c r="M53" s="380"/>
      <c r="N53" s="390"/>
      <c r="O53" s="406"/>
      <c r="Q53" s="397"/>
      <c r="R53" s="398"/>
      <c r="S53" s="398"/>
      <c r="T53" s="398"/>
      <c r="U53" s="398"/>
      <c r="V53" s="398"/>
      <c r="W53" s="398"/>
      <c r="X53" s="398"/>
      <c r="Y53" s="399"/>
    </row>
    <row r="54" spans="1:25" ht="15.75" customHeight="1" thickBot="1">
      <c r="A54" s="377"/>
      <c r="B54" s="379"/>
      <c r="C54" s="381"/>
      <c r="D54" s="168"/>
      <c r="E54" s="381"/>
      <c r="F54" s="381"/>
      <c r="G54" s="384"/>
      <c r="H54" s="387"/>
      <c r="I54" s="157"/>
      <c r="J54" s="160"/>
      <c r="K54" s="156" t="str">
        <f>IFERROR(CONCATENATE(INDEX('8- Políticas de Administración '!$B$16:$F$53,MATCH('5- Identificación de Riesgos'!J54,'8- Políticas de Administración '!$C$16:$C$54,0),1)," - ",L54),"")</f>
        <v/>
      </c>
      <c r="L54" s="187" t="str">
        <f>IFERROR(VLOOKUP(INDEX('8- Políticas de Administración '!$B$16:$F$63,MATCH('5- Identificación de Riesgos'!J54,'8- Políticas de Administración '!$C$16:$C$64,0),1),'8- Políticas de Administración '!$B$16:$F$64,5,FALSE),"")</f>
        <v/>
      </c>
      <c r="M54" s="381"/>
      <c r="N54" s="391"/>
      <c r="O54" s="406"/>
      <c r="Q54" s="397"/>
      <c r="R54" s="398"/>
      <c r="S54" s="398"/>
      <c r="T54" s="398"/>
      <c r="U54" s="398"/>
      <c r="V54" s="398"/>
      <c r="W54" s="398"/>
      <c r="X54" s="398"/>
      <c r="Y54" s="399"/>
    </row>
    <row r="55" spans="1:25" ht="45">
      <c r="A55" s="375">
        <v>7</v>
      </c>
      <c r="B55" s="378" t="s">
        <v>496</v>
      </c>
      <c r="C55" s="379" t="s">
        <v>309</v>
      </c>
      <c r="D55" s="190" t="s">
        <v>302</v>
      </c>
      <c r="E55" s="379">
        <v>1</v>
      </c>
      <c r="F55" s="379">
        <v>0</v>
      </c>
      <c r="G55" s="382">
        <f t="shared" ref="G55" si="4">F55/E55</f>
        <v>0</v>
      </c>
      <c r="H55" s="385" t="str">
        <f>CONCATENATE(IF(G55&lt;='8- Políticas de Administración '!$D$6,'8- Políticas de Administración '!$B$6,IF(G55&lt;='8- Políticas de Administración '!$D$7,'8- Políticas de Administración '!$B$7,IF(G55&lt;='8- Políticas de Administración '!$D$8,'8- Políticas de Administración '!$B$8,IF(G55&lt;='8- Políticas de Administración '!$D$9,'8- Políticas de Administración '!$B$9,IF(G55&lt;='8- Políticas de Administración '!$D$10,'8- Políticas de Administración '!$B$10,"Probabilidad no valida")))))," - ",VLOOKUP(IF(G55&lt;='8- Políticas de Administración '!$D$6,'8- Políticas de Administración '!$B$6,IF(G55&lt;='8- Políticas de Administración '!$D$7,'8- Políticas de Administración '!$B$7,IF(G55&lt;='8- Políticas de Administración '!$D$8,'8- Políticas de Administración '!$B$8,IF(G55&lt;='8- Políticas de Administración '!$D$9,'8- Políticas de Administración '!$B$9,IF(G55&lt;='8- Políticas de Administración '!$D$10,'8- Políticas de Administración '!$B$10,"Probabilidad no valida"))))),'8- Políticas de Administración '!$B$6:$F$10,5,FALSE))</f>
        <v>Muy Baja - 1</v>
      </c>
      <c r="I55" s="155" t="s">
        <v>284</v>
      </c>
      <c r="J55" s="173" t="s">
        <v>296</v>
      </c>
      <c r="K55" s="158" t="str">
        <f>IFERROR(CONCATENATE(INDEX('8- Políticas de Administración '!$B$16:$F$53,MATCH('5- Identificación de Riesgos'!J55,'8- Políticas de Administración '!$C$16:$C$54,0),1)," - ",L55),"")</f>
        <v>Mayor - 4</v>
      </c>
      <c r="L55" s="185">
        <f>IFERROR(VLOOKUP(INDEX('8- Políticas de Administración '!$B$16:$F$63,MATCH('5- Identificación de Riesgos'!J55,'8- Políticas de Administración '!$C$16:$C$64,0),1),'8- Políticas de Administración '!$B$16:$F$64,5,FALSE),"")</f>
        <v>4</v>
      </c>
      <c r="M55" s="388" t="str">
        <f>IFERROR(CONCATENATE(INDEX('8- Políticas de Administración '!$B$16:$F$53,MATCH(ROUND(AVERAGE(L55:L64),0),'8- Políticas de Administración '!$F$16:$F$53,0),1)," - ",ROUND(AVERAGE(L55:L64),0)),"")</f>
        <v>Mayor - 4</v>
      </c>
      <c r="N55" s="389" t="str">
        <f>IFERROR(CONCATENATE(VLOOKUP((LEFT(H55,LEN(H55)-4)&amp;LEFT(M55,LEN(M55)-4)),'9- Matriz de Calor '!$D$18:$E$42,2,0)," - ",RIGHT(H55,1)*RIGHT(M55,1)),"")</f>
        <v>Alto  - 4</v>
      </c>
    </row>
    <row r="56" spans="1:25" ht="30">
      <c r="A56" s="376"/>
      <c r="B56" s="378"/>
      <c r="C56" s="380"/>
      <c r="D56" s="190" t="s">
        <v>303</v>
      </c>
      <c r="E56" s="380"/>
      <c r="F56" s="380"/>
      <c r="G56" s="383"/>
      <c r="H56" s="386"/>
      <c r="I56" s="156"/>
      <c r="J56" s="159"/>
      <c r="K56" s="156" t="str">
        <f>IFERROR(CONCATENATE(INDEX('8- Políticas de Administración '!$B$16:$F$53,MATCH('5- Identificación de Riesgos'!J56,'8- Políticas de Administración '!$C$16:$C$54,0),1)," - ",L56),"")</f>
        <v/>
      </c>
      <c r="L56" s="186" t="str">
        <f>IFERROR(VLOOKUP(INDEX('8- Políticas de Administración '!$B$16:$F$63,MATCH('5- Identificación de Riesgos'!J56,'8- Políticas de Administración '!$C$16:$C$64,0),1),'8- Políticas de Administración '!$B$16:$F$64,5,FALSE),"")</f>
        <v/>
      </c>
      <c r="M56" s="380"/>
      <c r="N56" s="390"/>
    </row>
    <row r="57" spans="1:25" ht="30">
      <c r="A57" s="376"/>
      <c r="B57" s="378"/>
      <c r="C57" s="380"/>
      <c r="D57" s="191" t="s">
        <v>304</v>
      </c>
      <c r="E57" s="380"/>
      <c r="F57" s="380"/>
      <c r="G57" s="383"/>
      <c r="H57" s="386"/>
      <c r="I57" s="156"/>
      <c r="J57" s="159"/>
      <c r="K57" s="156" t="str">
        <f>IFERROR(CONCATENATE(INDEX('8- Políticas de Administración '!$B$16:$F$53,MATCH('5- Identificación de Riesgos'!J57,'8- Políticas de Administración '!$C$16:$C$54,0),1)," - ",L57),"")</f>
        <v/>
      </c>
      <c r="L57" s="186" t="str">
        <f>IFERROR(VLOOKUP(INDEX('8- Políticas de Administración '!$B$16:$F$63,MATCH('5- Identificación de Riesgos'!J57,'8- Políticas de Administración '!$C$16:$C$64,0),1),'8- Políticas de Administración '!$B$16:$F$64,5,FALSE),"")</f>
        <v/>
      </c>
      <c r="M57" s="380"/>
      <c r="N57" s="390"/>
    </row>
    <row r="58" spans="1:25">
      <c r="A58" s="376"/>
      <c r="B58" s="378"/>
      <c r="C58" s="380"/>
      <c r="D58" s="166"/>
      <c r="E58" s="380"/>
      <c r="F58" s="380"/>
      <c r="G58" s="383"/>
      <c r="H58" s="386"/>
      <c r="I58" s="156"/>
      <c r="J58" s="159"/>
      <c r="K58" s="156" t="str">
        <f>IFERROR(CONCATENATE(INDEX('8- Políticas de Administración '!$B$16:$F$53,MATCH('5- Identificación de Riesgos'!J58,'8- Políticas de Administración '!$C$16:$C$54,0),1)," - ",L58),"")</f>
        <v/>
      </c>
      <c r="L58" s="186" t="str">
        <f>IFERROR(VLOOKUP(INDEX('8- Políticas de Administración '!$B$16:$F$63,MATCH('5- Identificación de Riesgos'!J58,'8- Políticas de Administración '!$C$16:$C$64,0),1),'8- Políticas de Administración '!$B$16:$F$64,5,FALSE),"")</f>
        <v/>
      </c>
      <c r="M58" s="380"/>
      <c r="N58" s="390"/>
    </row>
    <row r="59" spans="1:25">
      <c r="A59" s="376"/>
      <c r="B59" s="378"/>
      <c r="C59" s="380"/>
      <c r="D59" s="166"/>
      <c r="E59" s="380"/>
      <c r="F59" s="380"/>
      <c r="G59" s="383"/>
      <c r="H59" s="386"/>
      <c r="I59" s="156"/>
      <c r="J59" s="159"/>
      <c r="K59" s="156" t="str">
        <f>IFERROR(CONCATENATE(INDEX('8- Políticas de Administración '!$B$16:$F$53,MATCH('5- Identificación de Riesgos'!J59,'8- Políticas de Administración '!$C$16:$C$54,0),1)," - ",L59),"")</f>
        <v/>
      </c>
      <c r="L59" s="186" t="str">
        <f>IFERROR(VLOOKUP(INDEX('8- Políticas de Administración '!$B$16:$F$63,MATCH('5- Identificación de Riesgos'!J59,'8- Políticas de Administración '!$C$16:$C$64,0),1),'8- Políticas de Administración '!$B$16:$F$64,5,FALSE),"")</f>
        <v/>
      </c>
      <c r="M59" s="380"/>
      <c r="N59" s="390"/>
    </row>
    <row r="60" spans="1:25">
      <c r="A60" s="376"/>
      <c r="B60" s="378"/>
      <c r="C60" s="380"/>
      <c r="D60" s="166"/>
      <c r="E60" s="380"/>
      <c r="F60" s="380"/>
      <c r="G60" s="383"/>
      <c r="H60" s="386"/>
      <c r="I60" s="156"/>
      <c r="J60" s="159"/>
      <c r="K60" s="156" t="str">
        <f>IFERROR(CONCATENATE(INDEX('8- Políticas de Administración '!$B$16:$F$53,MATCH('5- Identificación de Riesgos'!J60,'8- Políticas de Administración '!$C$16:$C$54,0),1)," - ",L60),"")</f>
        <v/>
      </c>
      <c r="L60" s="186" t="str">
        <f>IFERROR(VLOOKUP(INDEX('8- Políticas de Administración '!$B$16:$F$63,MATCH('5- Identificación de Riesgos'!J60,'8- Políticas de Administración '!$C$16:$C$64,0),1),'8- Políticas de Administración '!$B$16:$F$64,5,FALSE),"")</f>
        <v/>
      </c>
      <c r="M60" s="380"/>
      <c r="N60" s="390"/>
    </row>
    <row r="61" spans="1:25">
      <c r="A61" s="376"/>
      <c r="B61" s="378"/>
      <c r="C61" s="380"/>
      <c r="D61" s="166"/>
      <c r="E61" s="380"/>
      <c r="F61" s="380"/>
      <c r="G61" s="383"/>
      <c r="H61" s="386"/>
      <c r="I61" s="156"/>
      <c r="J61" s="159"/>
      <c r="K61" s="156" t="str">
        <f>IFERROR(CONCATENATE(INDEX('8- Políticas de Administración '!$B$16:$F$53,MATCH('5- Identificación de Riesgos'!J61,'8- Políticas de Administración '!$C$16:$C$54,0),1)," - ",L61),"")</f>
        <v/>
      </c>
      <c r="L61" s="186" t="str">
        <f>IFERROR(VLOOKUP(INDEX('8- Políticas de Administración '!$B$16:$F$63,MATCH('5- Identificación de Riesgos'!J61,'8- Políticas de Administración '!$C$16:$C$64,0),1),'8- Políticas de Administración '!$B$16:$F$64,5,FALSE),"")</f>
        <v/>
      </c>
      <c r="M61" s="380"/>
      <c r="N61" s="390"/>
    </row>
    <row r="62" spans="1:25">
      <c r="A62" s="376"/>
      <c r="B62" s="378"/>
      <c r="C62" s="380"/>
      <c r="D62" s="166"/>
      <c r="E62" s="380"/>
      <c r="F62" s="380"/>
      <c r="G62" s="383"/>
      <c r="H62" s="386"/>
      <c r="I62" s="156"/>
      <c r="J62" s="159"/>
      <c r="K62" s="156" t="str">
        <f>IFERROR(CONCATENATE(INDEX('8- Políticas de Administración '!$B$16:$F$53,MATCH('5- Identificación de Riesgos'!J62,'8- Políticas de Administración '!$C$16:$C$54,0),1)," - ",L62),"")</f>
        <v/>
      </c>
      <c r="L62" s="186" t="str">
        <f>IFERROR(VLOOKUP(INDEX('8- Políticas de Administración '!$B$16:$F$63,MATCH('5- Identificación de Riesgos'!J62,'8- Políticas de Administración '!$C$16:$C$64,0),1),'8- Políticas de Administración '!$B$16:$F$64,5,FALSE),"")</f>
        <v/>
      </c>
      <c r="M62" s="380"/>
      <c r="N62" s="390"/>
    </row>
    <row r="63" spans="1:25">
      <c r="A63" s="376"/>
      <c r="B63" s="378"/>
      <c r="C63" s="380"/>
      <c r="D63" s="166"/>
      <c r="E63" s="380"/>
      <c r="F63" s="380"/>
      <c r="G63" s="383"/>
      <c r="H63" s="386"/>
      <c r="I63" s="156"/>
      <c r="J63" s="159"/>
      <c r="K63" s="156" t="str">
        <f>IFERROR(CONCATENATE(INDEX('8- Políticas de Administración '!$B$16:$F$53,MATCH('5- Identificación de Riesgos'!J63,'8- Políticas de Administración '!$C$16:$C$54,0),1)," - ",L63),"")</f>
        <v/>
      </c>
      <c r="L63" s="186" t="str">
        <f>IFERROR(VLOOKUP(INDEX('8- Políticas de Administración '!$B$16:$F$63,MATCH('5- Identificación de Riesgos'!J63,'8- Políticas de Administración '!$C$16:$C$64,0),1),'8- Políticas de Administración '!$B$16:$F$64,5,FALSE),"")</f>
        <v/>
      </c>
      <c r="M63" s="380"/>
      <c r="N63" s="390"/>
    </row>
    <row r="64" spans="1:25" ht="15.75" thickBot="1">
      <c r="A64" s="377"/>
      <c r="B64" s="379"/>
      <c r="C64" s="381"/>
      <c r="D64" s="168"/>
      <c r="E64" s="381"/>
      <c r="F64" s="381"/>
      <c r="G64" s="384"/>
      <c r="H64" s="387"/>
      <c r="I64" s="157"/>
      <c r="J64" s="160"/>
      <c r="K64" s="156" t="str">
        <f>IFERROR(CONCATENATE(INDEX('8- Políticas de Administración '!$B$16:$F$53,MATCH('5- Identificación de Riesgos'!J64,'8- Políticas de Administración '!$C$16:$C$54,0),1)," - ",L64),"")</f>
        <v/>
      </c>
      <c r="L64" s="187" t="str">
        <f>IFERROR(VLOOKUP(INDEX('8- Políticas de Administración '!$B$16:$F$63,MATCH('5- Identificación de Riesgos'!J64,'8- Políticas de Administración '!$C$16:$C$64,0),1),'8- Políticas de Administración '!$B$16:$F$64,5,FALSE),"")</f>
        <v/>
      </c>
      <c r="M64" s="381"/>
      <c r="N64" s="391"/>
    </row>
  </sheetData>
  <mergeCells count="93">
    <mergeCell ref="B35:B44"/>
    <mergeCell ref="C35:C44"/>
    <mergeCell ref="E35:E44"/>
    <mergeCell ref="A25:A34"/>
    <mergeCell ref="B25:B34"/>
    <mergeCell ref="C25:C34"/>
    <mergeCell ref="E25:E34"/>
    <mergeCell ref="A35:A44"/>
    <mergeCell ref="A20:A24"/>
    <mergeCell ref="C20:C24"/>
    <mergeCell ref="E20:E24"/>
    <mergeCell ref="G20:G24"/>
    <mergeCell ref="B20:B24"/>
    <mergeCell ref="H45:H54"/>
    <mergeCell ref="G45:G54"/>
    <mergeCell ref="F45:F54"/>
    <mergeCell ref="H10:H14"/>
    <mergeCell ref="F20:F24"/>
    <mergeCell ref="F35:F44"/>
    <mergeCell ref="G35:G44"/>
    <mergeCell ref="H35:H44"/>
    <mergeCell ref="F25:F34"/>
    <mergeCell ref="A15:A19"/>
    <mergeCell ref="E15:E19"/>
    <mergeCell ref="G15:G19"/>
    <mergeCell ref="H15:H19"/>
    <mergeCell ref="E10:E14"/>
    <mergeCell ref="F10:F14"/>
    <mergeCell ref="G10:G14"/>
    <mergeCell ref="B15:B19"/>
    <mergeCell ref="C15:C19"/>
    <mergeCell ref="A10:A14"/>
    <mergeCell ref="C10:C14"/>
    <mergeCell ref="B10:B14"/>
    <mergeCell ref="F15:F19"/>
    <mergeCell ref="M10:M14"/>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Q45:Y54"/>
    <mergeCell ref="O20:O24"/>
    <mergeCell ref="L8:L9"/>
    <mergeCell ref="O10:O14"/>
    <mergeCell ref="O15:O19"/>
    <mergeCell ref="N45:N54"/>
    <mergeCell ref="N20:N24"/>
    <mergeCell ref="O25:O34"/>
    <mergeCell ref="O45:O54"/>
    <mergeCell ref="M45:M54"/>
    <mergeCell ref="M20:M24"/>
    <mergeCell ref="M35:M44"/>
    <mergeCell ref="N35:N44"/>
    <mergeCell ref="O35:O44"/>
    <mergeCell ref="N10:N14"/>
    <mergeCell ref="M15:M19"/>
    <mergeCell ref="N15:N19"/>
    <mergeCell ref="G25:G34"/>
    <mergeCell ref="H25:H34"/>
    <mergeCell ref="M25:M34"/>
    <mergeCell ref="N25:N34"/>
    <mergeCell ref="H20:H24"/>
    <mergeCell ref="H55:H64"/>
    <mergeCell ref="M55:M64"/>
    <mergeCell ref="N55:N64"/>
    <mergeCell ref="A55:A64"/>
    <mergeCell ref="B55:B64"/>
    <mergeCell ref="C55:C64"/>
    <mergeCell ref="E55:E64"/>
    <mergeCell ref="F55:F64"/>
    <mergeCell ref="A45:A54"/>
    <mergeCell ref="B45:B54"/>
    <mergeCell ref="C45:C54"/>
    <mergeCell ref="E45:E54"/>
    <mergeCell ref="G55:G64"/>
  </mergeCells>
  <conditionalFormatting sqref="H10 H15">
    <cfRule type="containsText" dxfId="605" priority="730" operator="containsText" text="Muy Baja">
      <formula>NOT(ISERROR(SEARCH("Muy Baja",H10)))</formula>
    </cfRule>
    <cfRule type="containsText" dxfId="604" priority="732" operator="containsText" text="Muy Alta">
      <formula>NOT(ISERROR(SEARCH("Muy Alta",H10)))</formula>
    </cfRule>
    <cfRule type="containsText" dxfId="603" priority="734" operator="containsText" text="Alta">
      <formula>NOT(ISERROR(SEARCH("Alta",H10)))</formula>
    </cfRule>
    <cfRule type="containsText" dxfId="602" priority="744" operator="containsText" text="Muy bajo">
      <formula>NOT(ISERROR(SEARCH("Muy bajo",H10)))</formula>
    </cfRule>
    <cfRule type="containsText" dxfId="601" priority="735" operator="containsText" text="Media">
      <formula>NOT(ISERROR(SEARCH("Media",H10)))</formula>
    </cfRule>
    <cfRule type="containsText" dxfId="600" priority="736" operator="containsText" text="Media">
      <formula>NOT(ISERROR(SEARCH("Media",H10)))</formula>
    </cfRule>
    <cfRule type="containsText" dxfId="599" priority="737" operator="containsText" text="Media">
      <formula>NOT(ISERROR(SEARCH("Media",H10)))</formula>
    </cfRule>
    <cfRule type="containsText" dxfId="598" priority="738" operator="containsText" text="Muy Baja">
      <formula>NOT(ISERROR(SEARCH("Muy Baja",H10)))</formula>
    </cfRule>
    <cfRule type="containsText" dxfId="597" priority="739" operator="containsText" text="Baja">
      <formula>NOT(ISERROR(SEARCH("Baja",H10)))</formula>
    </cfRule>
    <cfRule type="containsText" dxfId="596" priority="740" operator="containsText" text="Muy Baja">
      <formula>NOT(ISERROR(SEARCH("Muy Baja",H10)))</formula>
    </cfRule>
    <cfRule type="containsText" dxfId="595" priority="741" operator="containsText" text="Muy Baja">
      <formula>NOT(ISERROR(SEARCH("Muy Baja",H10)))</formula>
    </cfRule>
    <cfRule type="containsText" dxfId="594" priority="731" operator="containsText" text="Baja">
      <formula>NOT(ISERROR(SEARCH("Baja",H10)))</formula>
    </cfRule>
    <cfRule type="containsText" dxfId="593" priority="743" operator="containsText" text="Muy Baja'Tabla probabilidad'!">
      <formula>NOT(ISERROR(SEARCH("Muy Baja'Tabla probabilidad'!",H10)))</formula>
    </cfRule>
    <cfRule type="containsText" dxfId="592" priority="742" operator="containsText" text="Muy Baja">
      <formula>NOT(ISERROR(SEARCH("Muy Baja",H10)))</formula>
    </cfRule>
    <cfRule type="cellIs" dxfId="591" priority="752" operator="between">
      <formula>0</formula>
      <formula>2</formula>
    </cfRule>
    <cfRule type="cellIs" dxfId="590" priority="751" operator="between">
      <formula>1</formula>
      <formula>2</formula>
    </cfRule>
    <cfRule type="containsText" dxfId="587" priority="748" operator="containsText" text="Muy baja">
      <formula>NOT(ISERROR(SEARCH("Muy baja",H10)))</formula>
    </cfRule>
    <cfRule type="containsText" dxfId="586" priority="747" operator="containsText" text="Baja">
      <formula>NOT(ISERROR(SEARCH("Baja",H10)))</formula>
    </cfRule>
    <cfRule type="containsText" dxfId="585" priority="746" operator="containsText" text="Media">
      <formula>NOT(ISERROR(SEARCH("Media",H10)))</formula>
    </cfRule>
    <cfRule type="containsText" dxfId="584" priority="745" operator="containsText" text="Alta">
      <formula>NOT(ISERROR(SEARCH("Alta",H10)))</formula>
    </cfRule>
  </conditionalFormatting>
  <conditionalFormatting sqref="H20">
    <cfRule type="containsText" dxfId="583" priority="446" operator="containsText" text="Muy Alta">
      <formula>NOT(ISERROR(SEARCH("Muy Alta",H20)))</formula>
    </cfRule>
    <cfRule type="cellIs" dxfId="582" priority="466" operator="between">
      <formula>0</formula>
      <formula>2</formula>
    </cfRule>
    <cfRule type="cellIs" dxfId="581" priority="465" operator="between">
      <formula>1</formula>
      <formula>2</formula>
    </cfRule>
    <cfRule type="containsText" dxfId="578" priority="462" operator="containsText" text="Muy baja">
      <formula>NOT(ISERROR(SEARCH("Muy baja",H20)))</formula>
    </cfRule>
    <cfRule type="containsText" dxfId="577" priority="461" operator="containsText" text="Baja">
      <formula>NOT(ISERROR(SEARCH("Baja",H20)))</formula>
    </cfRule>
    <cfRule type="containsText" dxfId="576" priority="460" operator="containsText" text="Media">
      <formula>NOT(ISERROR(SEARCH("Media",H20)))</formula>
    </cfRule>
    <cfRule type="containsText" dxfId="575" priority="459" operator="containsText" text="Alta">
      <formula>NOT(ISERROR(SEARCH("Alta",H20)))</formula>
    </cfRule>
    <cfRule type="containsText" dxfId="574" priority="458" operator="containsText" text="Muy bajo">
      <formula>NOT(ISERROR(SEARCH("Muy bajo",H20)))</formula>
    </cfRule>
    <cfRule type="containsText" dxfId="573" priority="457" operator="containsText" text="Muy Baja'Tabla probabilidad'!">
      <formula>NOT(ISERROR(SEARCH("Muy Baja'Tabla probabilidad'!",H20)))</formula>
    </cfRule>
    <cfRule type="containsText" dxfId="572" priority="456" operator="containsText" text="Muy Baja">
      <formula>NOT(ISERROR(SEARCH("Muy Baja",H20)))</formula>
    </cfRule>
    <cfRule type="containsText" dxfId="571" priority="455" operator="containsText" text="Muy Baja">
      <formula>NOT(ISERROR(SEARCH("Muy Baja",H20)))</formula>
    </cfRule>
    <cfRule type="containsText" dxfId="570" priority="454" operator="containsText" text="Muy Baja">
      <formula>NOT(ISERROR(SEARCH("Muy Baja",H20)))</formula>
    </cfRule>
    <cfRule type="containsText" dxfId="569" priority="453" operator="containsText" text="Baja">
      <formula>NOT(ISERROR(SEARCH("Baja",H20)))</formula>
    </cfRule>
    <cfRule type="containsText" dxfId="568" priority="451" operator="containsText" text="Media">
      <formula>NOT(ISERROR(SEARCH("Media",H20)))</formula>
    </cfRule>
    <cfRule type="containsText" dxfId="567" priority="450" operator="containsText" text="Media">
      <formula>NOT(ISERROR(SEARCH("Media",H20)))</formula>
    </cfRule>
    <cfRule type="containsText" dxfId="566" priority="449" operator="containsText" text="Media">
      <formula>NOT(ISERROR(SEARCH("Media",H20)))</formula>
    </cfRule>
    <cfRule type="containsText" dxfId="565" priority="448" operator="containsText" text="Alta">
      <formula>NOT(ISERROR(SEARCH("Alta",H20)))</formula>
    </cfRule>
    <cfRule type="containsText" dxfId="564" priority="445" operator="containsText" text="Baja">
      <formula>NOT(ISERROR(SEARCH("Baja",H20)))</formula>
    </cfRule>
    <cfRule type="containsText" dxfId="563" priority="444" operator="containsText" text="Muy Baja">
      <formula>NOT(ISERROR(SEARCH("Muy Baja",H20)))</formula>
    </cfRule>
    <cfRule type="containsText" dxfId="562" priority="452" operator="containsText" text="Muy Baja">
      <formula>NOT(ISERROR(SEARCH("Muy Baja",H20)))</formula>
    </cfRule>
  </conditionalFormatting>
  <conditionalFormatting sqref="H25">
    <cfRule type="containsText" dxfId="560" priority="19" operator="containsText" text="Muy Baja'Tabla probabilidad'!">
      <formula>NOT(ISERROR(SEARCH("Muy Baja'Tabla probabilidad'!",H25)))</formula>
    </cfRule>
    <cfRule type="containsText" dxfId="559" priority="20" operator="containsText" text="Muy bajo">
      <formula>NOT(ISERROR(SEARCH("Muy bajo",H25)))</formula>
    </cfRule>
    <cfRule type="containsText" dxfId="558" priority="21" operator="containsText" text="Alta">
      <formula>NOT(ISERROR(SEARCH("Alta",H25)))</formula>
    </cfRule>
    <cfRule type="containsText" dxfId="557" priority="22" operator="containsText" text="Media">
      <formula>NOT(ISERROR(SEARCH("Media",H25)))</formula>
    </cfRule>
    <cfRule type="containsText" dxfId="556" priority="11" operator="containsText" text="Media">
      <formula>NOT(ISERROR(SEARCH("Media",H25)))</formula>
    </cfRule>
    <cfRule type="containsText" dxfId="555" priority="7" operator="containsText" text="Muy Baja">
      <formula>NOT(ISERROR(SEARCH("Muy Baja",H25)))</formula>
    </cfRule>
    <cfRule type="containsText" dxfId="554" priority="8" operator="containsText" text="Baja">
      <formula>NOT(ISERROR(SEARCH("Baja",H25)))</formula>
    </cfRule>
    <cfRule type="containsText" dxfId="553" priority="9" operator="containsText" text="Muy Alta">
      <formula>NOT(ISERROR(SEARCH("Muy Alta",H25)))</formula>
    </cfRule>
    <cfRule type="containsText" dxfId="552" priority="10" operator="containsText" text="Alta">
      <formula>NOT(ISERROR(SEARCH("Alta",H25)))</formula>
    </cfRule>
    <cfRule type="containsText" dxfId="551" priority="24" operator="containsText" text="Muy baja">
      <formula>NOT(ISERROR(SEARCH("Muy baja",H25)))</formula>
    </cfRule>
    <cfRule type="containsText" dxfId="550" priority="13" operator="containsText" text="Media">
      <formula>NOT(ISERROR(SEARCH("Media",H25)))</formula>
    </cfRule>
    <cfRule type="containsText" dxfId="549" priority="14" operator="containsText" text="Muy Baja">
      <formula>NOT(ISERROR(SEARCH("Muy Baja",H25)))</formula>
    </cfRule>
    <cfRule type="containsText" dxfId="548" priority="15" operator="containsText" text="Baja">
      <formula>NOT(ISERROR(SEARCH("Baja",H25)))</formula>
    </cfRule>
    <cfRule type="containsText" dxfId="547" priority="16" operator="containsText" text="Muy Baja">
      <formula>NOT(ISERROR(SEARCH("Muy Baja",H25)))</formula>
    </cfRule>
    <cfRule type="containsText" dxfId="546" priority="17" operator="containsText" text="Muy Baja">
      <formula>NOT(ISERROR(SEARCH("Muy Baja",H25)))</formula>
    </cfRule>
    <cfRule type="containsText" dxfId="545" priority="18" operator="containsText" text="Muy Baja">
      <formula>NOT(ISERROR(SEARCH("Muy Baja",H25)))</formula>
    </cfRule>
    <cfRule type="containsText" dxfId="544" priority="23" operator="containsText" text="Baja">
      <formula>NOT(ISERROR(SEARCH("Baja",H25)))</formula>
    </cfRule>
    <cfRule type="cellIs" dxfId="543" priority="28" operator="between">
      <formula>0</formula>
      <formula>2</formula>
    </cfRule>
    <cfRule type="containsText" dxfId="542" priority="12" operator="containsText" text="Media">
      <formula>NOT(ISERROR(SEARCH("Media",H25)))</formula>
    </cfRule>
    <cfRule type="cellIs" dxfId="541" priority="27" operator="between">
      <formula>1</formula>
      <formula>2</formula>
    </cfRule>
  </conditionalFormatting>
  <conditionalFormatting sqref="H35">
    <cfRule type="containsText" dxfId="539" priority="198" operator="containsText" text="Baja">
      <formula>NOT(ISERROR(SEARCH("Baja",H35)))</formula>
    </cfRule>
    <cfRule type="containsText" dxfId="538" priority="199" operator="containsText" text="Muy Baja">
      <formula>NOT(ISERROR(SEARCH("Muy Baja",H35)))</formula>
    </cfRule>
    <cfRule type="containsText" dxfId="537" priority="197" operator="containsText" text="Muy Baja">
      <formula>NOT(ISERROR(SEARCH("Muy Baja",H35)))</formula>
    </cfRule>
    <cfRule type="containsText" dxfId="536" priority="196" operator="containsText" text="Media">
      <formula>NOT(ISERROR(SEARCH("Media",H35)))</formula>
    </cfRule>
    <cfRule type="containsText" dxfId="535" priority="202" operator="containsText" text="Muy Baja'Tabla probabilidad'!">
      <formula>NOT(ISERROR(SEARCH("Muy Baja'Tabla probabilidad'!",H35)))</formula>
    </cfRule>
    <cfRule type="containsText" dxfId="534" priority="195" operator="containsText" text="Media">
      <formula>NOT(ISERROR(SEARCH("Media",H35)))</formula>
    </cfRule>
    <cfRule type="containsText" dxfId="533" priority="194" operator="containsText" text="Media">
      <formula>NOT(ISERROR(SEARCH("Media",H35)))</formula>
    </cfRule>
    <cfRule type="containsText" dxfId="532" priority="193" operator="containsText" text="Alta">
      <formula>NOT(ISERROR(SEARCH("Alta",H35)))</formula>
    </cfRule>
    <cfRule type="containsText" dxfId="531" priority="201" operator="containsText" text="Muy Baja">
      <formula>NOT(ISERROR(SEARCH("Muy Baja",H35)))</formula>
    </cfRule>
    <cfRule type="containsText" dxfId="530" priority="200" operator="containsText" text="Muy Baja">
      <formula>NOT(ISERROR(SEARCH("Muy Baja",H35)))</formula>
    </cfRule>
    <cfRule type="containsText" dxfId="529" priority="189" operator="containsText" text="Muy Baja">
      <formula>NOT(ISERROR(SEARCH("Muy Baja",H35)))</formula>
    </cfRule>
    <cfRule type="containsText" dxfId="528" priority="190" operator="containsText" text="Baja">
      <formula>NOT(ISERROR(SEARCH("Baja",H35)))</formula>
    </cfRule>
    <cfRule type="containsText" dxfId="527" priority="191" operator="containsText" text="Muy Alta">
      <formula>NOT(ISERROR(SEARCH("Muy Alta",H35)))</formula>
    </cfRule>
    <cfRule type="cellIs" dxfId="526" priority="211" operator="between">
      <formula>0</formula>
      <formula>2</formula>
    </cfRule>
    <cfRule type="cellIs" dxfId="525" priority="210" operator="between">
      <formula>1</formula>
      <formula>2</formula>
    </cfRule>
    <cfRule type="containsText" dxfId="522" priority="207" operator="containsText" text="Muy baja">
      <formula>NOT(ISERROR(SEARCH("Muy baja",H35)))</formula>
    </cfRule>
    <cfRule type="containsText" dxfId="521" priority="206" operator="containsText" text="Baja">
      <formula>NOT(ISERROR(SEARCH("Baja",H35)))</formula>
    </cfRule>
    <cfRule type="containsText" dxfId="520" priority="205" operator="containsText" text="Media">
      <formula>NOT(ISERROR(SEARCH("Media",H35)))</formula>
    </cfRule>
    <cfRule type="containsText" dxfId="519" priority="204" operator="containsText" text="Alta">
      <formula>NOT(ISERROR(SEARCH("Alta",H35)))</formula>
    </cfRule>
    <cfRule type="containsText" dxfId="518" priority="203" operator="containsText" text="Muy bajo">
      <formula>NOT(ISERROR(SEARCH("Muy bajo",H35)))</formula>
    </cfRule>
  </conditionalFormatting>
  <conditionalFormatting sqref="H45">
    <cfRule type="containsText" dxfId="517" priority="267" operator="containsText" text="Muy Baja">
      <formula>NOT(ISERROR(SEARCH("Muy Baja",H45)))</formula>
    </cfRule>
    <cfRule type="containsText" dxfId="516" priority="268" operator="containsText" text="Baja">
      <formula>NOT(ISERROR(SEARCH("Baja",H45)))</formula>
    </cfRule>
    <cfRule type="containsText" dxfId="515" priority="270" operator="containsText" text="Muy Baja">
      <formula>NOT(ISERROR(SEARCH("Muy Baja",H45)))</formula>
    </cfRule>
    <cfRule type="containsText" dxfId="514" priority="271" operator="containsText" text="Muy Baja">
      <formula>NOT(ISERROR(SEARCH("Muy Baja",H45)))</formula>
    </cfRule>
    <cfRule type="containsText" dxfId="513" priority="272" operator="containsText" text="Muy Baja'Tabla probabilidad'!">
      <formula>NOT(ISERROR(SEARCH("Muy Baja'Tabla probabilidad'!",H45)))</formula>
    </cfRule>
    <cfRule type="containsText" dxfId="512" priority="273" operator="containsText" text="Muy bajo">
      <formula>NOT(ISERROR(SEARCH("Muy bajo",H45)))</formula>
    </cfRule>
    <cfRule type="containsText" dxfId="511" priority="274" operator="containsText" text="Alta">
      <formula>NOT(ISERROR(SEARCH("Alta",H45)))</formula>
    </cfRule>
    <cfRule type="containsText" dxfId="510" priority="275" operator="containsText" text="Media">
      <formula>NOT(ISERROR(SEARCH("Media",H45)))</formula>
    </cfRule>
    <cfRule type="containsText" dxfId="509" priority="276" operator="containsText" text="Baja">
      <formula>NOT(ISERROR(SEARCH("Baja",H45)))</formula>
    </cfRule>
    <cfRule type="containsText" dxfId="508" priority="277" operator="containsText" text="Muy baja">
      <formula>NOT(ISERROR(SEARCH("Muy baja",H45)))</formula>
    </cfRule>
    <cfRule type="cellIs" dxfId="507" priority="278" operator="between">
      <formula>1</formula>
      <formula>2</formula>
    </cfRule>
    <cfRule type="cellIs" dxfId="506" priority="279" operator="between">
      <formula>0</formula>
      <formula>2</formula>
    </cfRule>
    <cfRule type="containsText" dxfId="505" priority="269" operator="containsText" text="Muy Baja">
      <formula>NOT(ISERROR(SEARCH("Muy Baja",H45)))</formula>
    </cfRule>
    <cfRule type="containsText" dxfId="504" priority="259" operator="containsText" text="Muy Baja">
      <formula>NOT(ISERROR(SEARCH("Muy Baja",H45)))</formula>
    </cfRule>
    <cfRule type="containsText" dxfId="503" priority="260" operator="containsText" text="Baja">
      <formula>NOT(ISERROR(SEARCH("Baja",H45)))</formula>
    </cfRule>
    <cfRule type="containsText" dxfId="502" priority="261" operator="containsText" text="Muy Alta">
      <formula>NOT(ISERROR(SEARCH("Muy Alta",H45)))</formula>
    </cfRule>
    <cfRule type="containsText" dxfId="501" priority="263" operator="containsText" text="Alta">
      <formula>NOT(ISERROR(SEARCH("Alta",H45)))</formula>
    </cfRule>
    <cfRule type="containsText" dxfId="500" priority="264" operator="containsText" text="Media">
      <formula>NOT(ISERROR(SEARCH("Media",H45)))</formula>
    </cfRule>
    <cfRule type="containsText" dxfId="499" priority="265" operator="containsText" text="Media">
      <formula>NOT(ISERROR(SEARCH("Media",H45)))</formula>
    </cfRule>
    <cfRule type="containsText" dxfId="498" priority="266" operator="containsText" text="Media">
      <formula>NOT(ISERROR(SEARCH("Media",H45)))</formula>
    </cfRule>
  </conditionalFormatting>
  <conditionalFormatting sqref="H55">
    <cfRule type="containsText" dxfId="497" priority="59" operator="containsText" text="Muy Baja">
      <formula>NOT(ISERROR(SEARCH("Muy Baja",H55)))</formula>
    </cfRule>
    <cfRule type="containsText" dxfId="496" priority="60" operator="containsText" text="Muy Baja">
      <formula>NOT(ISERROR(SEARCH("Muy Baja",H55)))</formula>
    </cfRule>
    <cfRule type="containsText" dxfId="495" priority="61" operator="containsText" text="Muy Baja'Tabla probabilidad'!">
      <formula>NOT(ISERROR(SEARCH("Muy Baja'Tabla probabilidad'!",H55)))</formula>
    </cfRule>
    <cfRule type="containsText" dxfId="494" priority="62" operator="containsText" text="Muy bajo">
      <formula>NOT(ISERROR(SEARCH("Muy bajo",H55)))</formula>
    </cfRule>
    <cfRule type="containsText" dxfId="493" priority="53" operator="containsText" text="Media">
      <formula>NOT(ISERROR(SEARCH("Media",H55)))</formula>
    </cfRule>
    <cfRule type="containsText" dxfId="492" priority="56" operator="containsText" text="Muy Baja">
      <formula>NOT(ISERROR(SEARCH("Muy Baja",H55)))</formula>
    </cfRule>
    <cfRule type="containsText" dxfId="491" priority="51" operator="containsText" text="Muy Alta">
      <formula>NOT(ISERROR(SEARCH("Muy Alta",H55)))</formula>
    </cfRule>
    <cfRule type="containsText" dxfId="490" priority="66" operator="containsText" text="Muy baja">
      <formula>NOT(ISERROR(SEARCH("Muy baja",H55)))</formula>
    </cfRule>
    <cfRule type="containsText" dxfId="489" priority="65" operator="containsText" text="Baja">
      <formula>NOT(ISERROR(SEARCH("Baja",H55)))</formula>
    </cfRule>
    <cfRule type="containsText" dxfId="488" priority="64" operator="containsText" text="Media">
      <formula>NOT(ISERROR(SEARCH("Media",H55)))</formula>
    </cfRule>
    <cfRule type="containsText" dxfId="487" priority="63" operator="containsText" text="Alta">
      <formula>NOT(ISERROR(SEARCH("Alta",H55)))</formula>
    </cfRule>
    <cfRule type="containsText" dxfId="486" priority="49" operator="containsText" text="Muy Baja">
      <formula>NOT(ISERROR(SEARCH("Muy Baja",H55)))</formula>
    </cfRule>
    <cfRule type="containsText" dxfId="485" priority="50" operator="containsText" text="Baja">
      <formula>NOT(ISERROR(SEARCH("Baja",H55)))</formula>
    </cfRule>
    <cfRule type="containsText" dxfId="484" priority="52" operator="containsText" text="Alta">
      <formula>NOT(ISERROR(SEARCH("Alta",H55)))</formula>
    </cfRule>
    <cfRule type="containsText" dxfId="483" priority="54" operator="containsText" text="Media">
      <formula>NOT(ISERROR(SEARCH("Media",H55)))</formula>
    </cfRule>
    <cfRule type="containsText" dxfId="482" priority="55" operator="containsText" text="Media">
      <formula>NOT(ISERROR(SEARCH("Media",H55)))</formula>
    </cfRule>
    <cfRule type="cellIs" dxfId="481" priority="67" operator="between">
      <formula>1</formula>
      <formula>2</formula>
    </cfRule>
    <cfRule type="cellIs" dxfId="480" priority="68" operator="between">
      <formula>0</formula>
      <formula>2</formula>
    </cfRule>
    <cfRule type="containsText" dxfId="479" priority="57" operator="containsText" text="Baja">
      <formula>NOT(ISERROR(SEARCH("Baja",H55)))</formula>
    </cfRule>
    <cfRule type="containsText" dxfId="478" priority="58" operator="containsText" text="Muy Baja">
      <formula>NOT(ISERROR(SEARCH("Muy Baja",H55)))</formula>
    </cfRule>
  </conditionalFormatting>
  <conditionalFormatting sqref="K10:K64">
    <cfRule type="containsText" dxfId="477" priority="35" operator="containsText" text="Alta">
      <formula>NOT(ISERROR(SEARCH("Alta",K10)))</formula>
    </cfRule>
    <cfRule type="containsText" dxfId="476" priority="33" operator="containsText" text="Catastrófico">
      <formula>NOT(ISERROR(SEARCH("Catastrófico",K10)))</formula>
    </cfRule>
    <cfRule type="containsText" dxfId="475" priority="34" operator="containsText" text="Mayor">
      <formula>NOT(ISERROR(SEARCH("Mayor",K10)))</formula>
    </cfRule>
    <cfRule type="containsText" dxfId="474" priority="36" operator="containsText" text="Moderado">
      <formula>NOT(ISERROR(SEARCH("Moderado",K10)))</formula>
    </cfRule>
    <cfRule type="containsText" dxfId="473" priority="38" operator="containsText" text="Leve">
      <formula>NOT(ISERROR(SEARCH("Leve",K10)))</formula>
    </cfRule>
    <cfRule type="containsText" dxfId="472" priority="37" operator="containsText" text="Menor">
      <formula>NOT(ISERROR(SEARCH("Menor",K10)))</formula>
    </cfRule>
  </conditionalFormatting>
  <conditionalFormatting sqref="M10 M15">
    <cfRule type="containsText" dxfId="471" priority="728" operator="containsText" text="Menor">
      <formula>NOT(ISERROR(SEARCH("Menor",M10)))</formula>
    </cfRule>
    <cfRule type="containsText" dxfId="470" priority="724" operator="containsText" text="Catastrófico">
      <formula>NOT(ISERROR(SEARCH("Catastrófico",M10)))</formula>
    </cfRule>
    <cfRule type="containsText" dxfId="469" priority="725" operator="containsText" text="Mayor">
      <formula>NOT(ISERROR(SEARCH("Mayor",M10)))</formula>
    </cfRule>
    <cfRule type="containsText" dxfId="468" priority="726" operator="containsText" text="Alta">
      <formula>NOT(ISERROR(SEARCH("Alta",M10)))</formula>
    </cfRule>
    <cfRule type="containsText" dxfId="467" priority="727" operator="containsText" text="Moderado">
      <formula>NOT(ISERROR(SEARCH("Moderado",M10)))</formula>
    </cfRule>
    <cfRule type="containsText" dxfId="466" priority="729" operator="containsText" text="Leve">
      <formula>NOT(ISERROR(SEARCH("Leve",M10)))</formula>
    </cfRule>
  </conditionalFormatting>
  <conditionalFormatting sqref="M20">
    <cfRule type="containsText" dxfId="465" priority="441" operator="containsText" text="Moderado">
      <formula>NOT(ISERROR(SEARCH("Moderado",M20)))</formula>
    </cfRule>
    <cfRule type="containsText" dxfId="464" priority="442" operator="containsText" text="Menor">
      <formula>NOT(ISERROR(SEARCH("Menor",M20)))</formula>
    </cfRule>
    <cfRule type="containsText" dxfId="463" priority="443" operator="containsText" text="Leve">
      <formula>NOT(ISERROR(SEARCH("Leve",M20)))</formula>
    </cfRule>
    <cfRule type="containsText" dxfId="462" priority="438" operator="containsText" text="Catastrófico">
      <formula>NOT(ISERROR(SEARCH("Catastrófico",M20)))</formula>
    </cfRule>
    <cfRule type="containsText" dxfId="461" priority="439" operator="containsText" text="Mayor">
      <formula>NOT(ISERROR(SEARCH("Mayor",M20)))</formula>
    </cfRule>
    <cfRule type="containsText" dxfId="460" priority="440" operator="containsText" text="Alta">
      <formula>NOT(ISERROR(SEARCH("Alta",M20)))</formula>
    </cfRule>
  </conditionalFormatting>
  <conditionalFormatting sqref="M25">
    <cfRule type="containsText" dxfId="459" priority="3" operator="containsText" text="Alta">
      <formula>NOT(ISERROR(SEARCH("Alta",M25)))</formula>
    </cfRule>
    <cfRule type="containsText" dxfId="458" priority="4" operator="containsText" text="Moderado">
      <formula>NOT(ISERROR(SEARCH("Moderado",M25)))</formula>
    </cfRule>
    <cfRule type="containsText" dxfId="457" priority="5" operator="containsText" text="Menor">
      <formula>NOT(ISERROR(SEARCH("Menor",M25)))</formula>
    </cfRule>
    <cfRule type="containsText" dxfId="456" priority="6" operator="containsText" text="Leve">
      <formula>NOT(ISERROR(SEARCH("Leve",M25)))</formula>
    </cfRule>
    <cfRule type="containsText" dxfId="455" priority="1" operator="containsText" text="Catastrófico">
      <formula>NOT(ISERROR(SEARCH("Catastrófico",M25)))</formula>
    </cfRule>
    <cfRule type="containsText" dxfId="454" priority="2" operator="containsText" text="Mayor">
      <formula>NOT(ISERROR(SEARCH("Mayor",M25)))</formula>
    </cfRule>
  </conditionalFormatting>
  <conditionalFormatting sqref="M35">
    <cfRule type="containsText" dxfId="453" priority="185" operator="containsText" text="Alta">
      <formula>NOT(ISERROR(SEARCH("Alta",M35)))</formula>
    </cfRule>
    <cfRule type="containsText" dxfId="452" priority="186" operator="containsText" text="Moderado">
      <formula>NOT(ISERROR(SEARCH("Moderado",M35)))</formula>
    </cfRule>
    <cfRule type="containsText" dxfId="451" priority="187" operator="containsText" text="Menor">
      <formula>NOT(ISERROR(SEARCH("Menor",M35)))</formula>
    </cfRule>
    <cfRule type="containsText" dxfId="450" priority="188" operator="containsText" text="Leve">
      <formula>NOT(ISERROR(SEARCH("Leve",M35)))</formula>
    </cfRule>
    <cfRule type="containsText" dxfId="449" priority="183" operator="containsText" text="Catastrófico">
      <formula>NOT(ISERROR(SEARCH("Catastrófico",M35)))</formula>
    </cfRule>
    <cfRule type="containsText" dxfId="448" priority="184" operator="containsText" text="Mayor">
      <formula>NOT(ISERROR(SEARCH("Mayor",M35)))</formula>
    </cfRule>
  </conditionalFormatting>
  <conditionalFormatting sqref="M45">
    <cfRule type="containsText" dxfId="447" priority="80" operator="containsText" text="Leve">
      <formula>NOT(ISERROR(SEARCH("Leve",M45)))</formula>
    </cfRule>
    <cfRule type="containsText" dxfId="446" priority="79" operator="containsText" text="Menor">
      <formula>NOT(ISERROR(SEARCH("Menor",M45)))</formula>
    </cfRule>
    <cfRule type="containsText" dxfId="445" priority="78" operator="containsText" text="Moderado">
      <formula>NOT(ISERROR(SEARCH("Moderado",M45)))</formula>
    </cfRule>
    <cfRule type="containsText" dxfId="444" priority="76" operator="containsText" text="Mayor">
      <formula>NOT(ISERROR(SEARCH("Mayor",M45)))</formula>
    </cfRule>
    <cfRule type="containsText" dxfId="443" priority="75" operator="containsText" text="Catastrófico">
      <formula>NOT(ISERROR(SEARCH("Catastrófico",M45)))</formula>
    </cfRule>
    <cfRule type="containsText" dxfId="442" priority="77" operator="containsText" text="Alta">
      <formula>NOT(ISERROR(SEARCH("Alta",M45)))</formula>
    </cfRule>
  </conditionalFormatting>
  <conditionalFormatting sqref="M55">
    <cfRule type="containsText" dxfId="441" priority="41" operator="containsText" text="Alta">
      <formula>NOT(ISERROR(SEARCH("Alta",M55)))</formula>
    </cfRule>
    <cfRule type="containsText" dxfId="440" priority="40" operator="containsText" text="Mayor">
      <formula>NOT(ISERROR(SEARCH("Mayor",M55)))</formula>
    </cfRule>
    <cfRule type="containsText" dxfId="439" priority="39" operator="containsText" text="Catastrófico">
      <formula>NOT(ISERROR(SEARCH("Catastrófico",M55)))</formula>
    </cfRule>
    <cfRule type="containsText" dxfId="438" priority="43" operator="containsText" text="Menor">
      <formula>NOT(ISERROR(SEARCH("Menor",M55)))</formula>
    </cfRule>
    <cfRule type="containsText" dxfId="437" priority="44" operator="containsText" text="Leve">
      <formula>NOT(ISERROR(SEARCH("Leve",M55)))</formula>
    </cfRule>
    <cfRule type="containsText" dxfId="436" priority="42" operator="containsText" text="Moderado">
      <formula>NOT(ISERROR(SEARCH("Moderado",M55)))</formula>
    </cfRule>
  </conditionalFormatting>
  <conditionalFormatting sqref="N20">
    <cfRule type="containsText" dxfId="435" priority="468" operator="containsText" text="Alto">
      <formula>NOT(ISERROR(SEARCH("Alto",N20)))</formula>
    </cfRule>
    <cfRule type="containsText" dxfId="434" priority="467" operator="containsText" text="Extremo">
      <formula>NOT(ISERROR(SEARCH("Extremo",N20)))</formula>
    </cfRule>
    <cfRule type="containsText" dxfId="433" priority="469" operator="containsText" text="Bajo">
      <formula>NOT(ISERROR(SEARCH("Bajo",N20)))</formula>
    </cfRule>
    <cfRule type="containsText" dxfId="432" priority="470" operator="containsText" text="Moderado">
      <formula>NOT(ISERROR(SEARCH("Moderado",N20)))</formula>
    </cfRule>
  </conditionalFormatting>
  <conditionalFormatting sqref="N25">
    <cfRule type="containsText" dxfId="431" priority="32" operator="containsText" text="Moderado">
      <formula>NOT(ISERROR(SEARCH("Moderado",N25)))</formula>
    </cfRule>
    <cfRule type="containsText" dxfId="430" priority="31" operator="containsText" text="Bajo">
      <formula>NOT(ISERROR(SEARCH("Bajo",N25)))</formula>
    </cfRule>
    <cfRule type="containsText" dxfId="429" priority="30" operator="containsText" text="Alto">
      <formula>NOT(ISERROR(SEARCH("Alto",N25)))</formula>
    </cfRule>
    <cfRule type="containsText" dxfId="428" priority="29" operator="containsText" text="Extremo">
      <formula>NOT(ISERROR(SEARCH("Extremo",N25)))</formula>
    </cfRule>
  </conditionalFormatting>
  <conditionalFormatting sqref="N35">
    <cfRule type="containsText" dxfId="427" priority="215" operator="containsText" text="Moderado">
      <formula>NOT(ISERROR(SEARCH("Moderado",N35)))</formula>
    </cfRule>
    <cfRule type="containsText" dxfId="426" priority="214" operator="containsText" text="Bajo">
      <formula>NOT(ISERROR(SEARCH("Bajo",N35)))</formula>
    </cfRule>
    <cfRule type="containsText" dxfId="425" priority="213" operator="containsText" text="Alto">
      <formula>NOT(ISERROR(SEARCH("Alto",N35)))</formula>
    </cfRule>
    <cfRule type="containsText" dxfId="424" priority="212" operator="containsText" text="Extremo">
      <formula>NOT(ISERROR(SEARCH("Extremo",N35)))</formula>
    </cfRule>
  </conditionalFormatting>
  <conditionalFormatting sqref="N55">
    <cfRule type="containsText" dxfId="423" priority="48" operator="containsText" text="Moderado">
      <formula>NOT(ISERROR(SEARCH("Moderado",N55)))</formula>
    </cfRule>
    <cfRule type="containsText" dxfId="422" priority="47" operator="containsText" text="Bajo">
      <formula>NOT(ISERROR(SEARCH("Bajo",N55)))</formula>
    </cfRule>
    <cfRule type="containsText" dxfId="421" priority="46" operator="containsText" text="Alto">
      <formula>NOT(ISERROR(SEARCH("Alto",N55)))</formula>
    </cfRule>
    <cfRule type="containsText" dxfId="420" priority="45" operator="containsText" text="Extremo">
      <formula>NOT(ISERROR(SEARCH("Extremo",N55)))</formula>
    </cfRule>
  </conditionalFormatting>
  <conditionalFormatting sqref="N8:O8">
    <cfRule type="containsText" dxfId="419" priority="109" operator="containsText" text="4- Bajo">
      <formula>NOT(ISERROR(SEARCH("4- Bajo",N8)))</formula>
    </cfRule>
    <cfRule type="containsText" dxfId="418" priority="110" operator="containsText" text="1- Bajo">
      <formula>NOT(ISERROR(SEARCH("1- Bajo",N8)))</formula>
    </cfRule>
    <cfRule type="containsText" dxfId="417" priority="105" operator="containsText" text="3- Moderado">
      <formula>NOT(ISERROR(SEARCH("3- Moderado",N8)))</formula>
    </cfRule>
    <cfRule type="containsText" dxfId="416" priority="106" operator="containsText" text="6- Moderado">
      <formula>NOT(ISERROR(SEARCH("6- Moderado",N8)))</formula>
    </cfRule>
    <cfRule type="containsText" dxfId="415" priority="107" operator="containsText" text="4- Moderado">
      <formula>NOT(ISERROR(SEARCH("4- Moderado",N8)))</formula>
    </cfRule>
    <cfRule type="containsText" dxfId="414" priority="108" operator="containsText" text="3- Bajo">
      <formula>NOT(ISERROR(SEARCH("3- Bajo",N8)))</formula>
    </cfRule>
  </conditionalFormatting>
  <conditionalFormatting sqref="N10:O10 N15:O15">
    <cfRule type="containsText" dxfId="413" priority="1311" operator="containsText" text="Extremo">
      <formula>NOT(ISERROR(SEARCH("Extremo",N10)))</formula>
    </cfRule>
    <cfRule type="containsText" dxfId="412" priority="1312" operator="containsText" text="Alto">
      <formula>NOT(ISERROR(SEARCH("Alto",N10)))</formula>
    </cfRule>
    <cfRule type="containsText" dxfId="411" priority="1313" operator="containsText" text="Bajo">
      <formula>NOT(ISERROR(SEARCH("Bajo",N10)))</formula>
    </cfRule>
    <cfRule type="containsText" dxfId="410" priority="1314" operator="containsText" text="Moderado">
      <formula>NOT(ISERROR(SEARCH("Moderado",N10)))</formula>
    </cfRule>
  </conditionalFormatting>
  <conditionalFormatting sqref="N45:O45">
    <cfRule type="containsText" dxfId="409" priority="81" operator="containsText" text="Extremo">
      <formula>NOT(ISERROR(SEARCH("Extremo",N45)))</formula>
    </cfRule>
    <cfRule type="containsText" dxfId="408" priority="83" operator="containsText" text="Bajo">
      <formula>NOT(ISERROR(SEARCH("Bajo",N45)))</formula>
    </cfRule>
    <cfRule type="containsText" dxfId="407" priority="84" operator="containsText" text="Moderado">
      <formula>NOT(ISERROR(SEARCH("Moderado",N45)))</formula>
    </cfRule>
    <cfRule type="containsText" dxfId="406" priority="82" operator="containsText" text="Alto">
      <formula>NOT(ISERROR(SEARCH("Alto",N45)))</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50"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749" operator="containsText" id="{D4158494-FAE5-4853-A580-52567E2FD023}">
            <xm:f>NOT(ISERROR(SEARCH('8- Políticas de Administración '!$B$5,H10)))</xm:f>
            <xm:f>'8- Políticas de Administración '!$B$5</xm:f>
            <x14:dxf>
              <font>
                <color rgb="FF006100"/>
              </font>
              <fill>
                <patternFill>
                  <bgColor rgb="FFC6EFCE"/>
                </patternFill>
              </fill>
            </x14:dxf>
          </x14:cfRule>
          <xm:sqref>H10 H15</xm:sqref>
        </x14:conditionalFormatting>
        <x14:conditionalFormatting xmlns:xm="http://schemas.microsoft.com/office/excel/2006/main">
          <x14:cfRule type="containsText" priority="464" operator="containsText" id="{EF2F67A8-8347-4F31-93F7-2BB1AF3C13A8}">
            <xm:f>NOT(ISERROR(SEARCH('8- Políticas de Administración '!$B$5,H20)))</xm:f>
            <xm:f>'8- Políticas de Administración '!$B$5</xm:f>
            <x14:dxf>
              <font>
                <color rgb="FF9C0006"/>
              </font>
              <fill>
                <patternFill>
                  <bgColor rgb="FFFFC7CE"/>
                </patternFill>
              </fill>
            </x14:dxf>
          </x14:cfRule>
          <x14:cfRule type="containsText" priority="463" operator="containsText" id="{3021BAA8-747A-4B80-B6A0-AF1A14F7983E}">
            <xm:f>NOT(ISERROR(SEARCH('8- Políticas de Administración '!$B$5,H20)))</xm:f>
            <xm:f>'8- Políticas de Administración '!$B$5</xm:f>
            <x14:dxf>
              <font>
                <color rgb="FF006100"/>
              </font>
              <fill>
                <patternFill>
                  <bgColor rgb="FFC6EFCE"/>
                </patternFill>
              </fill>
            </x14:dxf>
          </x14:cfRule>
          <xm:sqref>H20</xm:sqref>
        </x14:conditionalFormatting>
        <x14:conditionalFormatting xmlns:xm="http://schemas.microsoft.com/office/excel/2006/main">
          <x14:cfRule type="containsText" priority="26" operator="containsText" id="{3CFC4926-2926-42CF-AABE-D3A4F81A9B4E}">
            <xm:f>NOT(ISERROR(SEARCH('8- Políticas de Administración '!$B$5,H25)))</xm:f>
            <xm:f>'8- Políticas de Administración '!$B$5</xm:f>
            <x14:dxf>
              <font>
                <color rgb="FF9C0006"/>
              </font>
              <fill>
                <patternFill>
                  <bgColor rgb="FFFFC7CE"/>
                </patternFill>
              </fill>
            </x14:dxf>
          </x14:cfRule>
          <x14:cfRule type="containsText" priority="25" operator="containsText" id="{A6AF76C8-57E2-42DB-BFEF-A0554B01F14C}">
            <xm:f>NOT(ISERROR(SEARCH('8- Políticas de Administración '!$B$5,H25)))</xm:f>
            <xm:f>'8- Políticas de Administración '!$B$5</xm:f>
            <x14:dxf>
              <font>
                <color rgb="FF006100"/>
              </font>
              <fill>
                <patternFill>
                  <bgColor rgb="FFC6EFCE"/>
                </patternFill>
              </fill>
            </x14:dxf>
          </x14:cfRule>
          <xm:sqref>H25</xm:sqref>
        </x14:conditionalFormatting>
        <x14:conditionalFormatting xmlns:xm="http://schemas.microsoft.com/office/excel/2006/main">
          <x14:cfRule type="containsText" priority="209" operator="containsText" id="{C05DEBD8-5F62-4C3A-932D-505A9ABAE6DF}">
            <xm:f>NOT(ISERROR(SEARCH('8- Políticas de Administración '!$B$5,H35)))</xm:f>
            <xm:f>'8- Políticas de Administración '!$B$5</xm:f>
            <x14:dxf>
              <font>
                <color rgb="FF9C0006"/>
              </font>
              <fill>
                <patternFill>
                  <bgColor rgb="FFFFC7CE"/>
                </patternFill>
              </fill>
            </x14:dxf>
          </x14:cfRule>
          <x14:cfRule type="containsText" priority="208" operator="containsText" id="{D436F923-F977-49E8-A9BC-35019D59248C}">
            <xm:f>NOT(ISERROR(SEARCH('8- Políticas de Administración '!$B$5,H35)))</xm:f>
            <xm:f>'8- Políticas de Administración '!$B$5</xm:f>
            <x14:dxf>
              <font>
                <color rgb="FF006100"/>
              </font>
              <fill>
                <patternFill>
                  <bgColor rgb="FFC6EFCE"/>
                </patternFill>
              </fill>
            </x14:dxf>
          </x14:cfRule>
          <xm:sqref>H35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I10:I64</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9"/>
  <sheetViews>
    <sheetView showGridLines="0" topLeftCell="D1" zoomScale="70" zoomScaleNormal="70" zoomScalePageLayoutView="70" workbookViewId="0">
      <selection activeCell="R50" sqref="R50:R59"/>
    </sheetView>
  </sheetViews>
  <sheetFormatPr baseColWidth="10" defaultColWidth="11.42578125" defaultRowHeight="15"/>
  <cols>
    <col min="1" max="1" width="7" customWidth="1"/>
    <col min="2" max="2" width="38.140625" customWidth="1"/>
    <col min="3" max="3" width="52.5703125" style="51" customWidth="1"/>
    <col min="4" max="4" width="5" style="265" customWidth="1"/>
    <col min="5" max="5" width="49" customWidth="1"/>
    <col min="7" max="7" width="12.28515625" bestFit="1" customWidth="1"/>
    <col min="8" max="8" width="14.7109375" bestFit="1" customWidth="1"/>
    <col min="9" max="9" width="13.5703125" customWidth="1"/>
    <col min="10" max="10" width="7.7109375" customWidth="1"/>
    <col min="11" max="11" width="11.7109375" customWidth="1"/>
    <col min="12" max="12" width="25" customWidth="1"/>
    <col min="13" max="13" width="48.85546875" customWidth="1"/>
    <col min="14" max="14" width="11.85546875" customWidth="1"/>
    <col min="15" max="15" width="15.7109375" customWidth="1"/>
    <col min="16" max="16" width="11.85546875" customWidth="1"/>
    <col min="17"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43"/>
      <c r="B1" s="444"/>
      <c r="C1" s="445"/>
      <c r="D1" s="263"/>
      <c r="E1" s="439" t="s">
        <v>310</v>
      </c>
      <c r="F1" s="440"/>
      <c r="G1" s="440"/>
      <c r="H1" s="440"/>
      <c r="I1" s="440"/>
      <c r="J1" s="440"/>
      <c r="K1" s="440"/>
      <c r="L1" s="440"/>
      <c r="M1" s="440"/>
      <c r="N1" s="440"/>
      <c r="O1" s="440"/>
      <c r="P1" s="440"/>
      <c r="Q1" s="440"/>
      <c r="R1" s="440"/>
      <c r="S1" s="440"/>
      <c r="T1" s="440"/>
      <c r="U1" s="440"/>
      <c r="V1" s="440"/>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46"/>
      <c r="B2" s="420"/>
      <c r="C2" s="447"/>
      <c r="D2" s="263"/>
      <c r="E2" s="441"/>
      <c r="F2" s="442"/>
      <c r="G2" s="442"/>
      <c r="H2" s="442"/>
      <c r="I2" s="442"/>
      <c r="J2" s="442"/>
      <c r="K2" s="442"/>
      <c r="L2" s="442"/>
      <c r="M2" s="442"/>
      <c r="N2" s="442"/>
      <c r="O2" s="442"/>
      <c r="P2" s="442"/>
      <c r="Q2" s="442"/>
      <c r="R2" s="442"/>
      <c r="S2" s="442"/>
      <c r="T2" s="442"/>
      <c r="U2" s="442"/>
      <c r="V2" s="442"/>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46"/>
      <c r="B3" s="420"/>
      <c r="C3" s="447"/>
      <c r="D3" s="264"/>
      <c r="E3" s="441"/>
      <c r="F3" s="442"/>
      <c r="G3" s="442"/>
      <c r="H3" s="442"/>
      <c r="I3" s="442"/>
      <c r="J3" s="442"/>
      <c r="K3" s="442"/>
      <c r="L3" s="442"/>
      <c r="M3" s="442"/>
      <c r="N3" s="442"/>
      <c r="O3" s="442"/>
      <c r="P3" s="442"/>
      <c r="Q3" s="442"/>
      <c r="R3" s="442"/>
      <c r="S3" s="442"/>
      <c r="T3" s="442"/>
      <c r="U3" s="442"/>
      <c r="V3" s="442"/>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1" t="s">
        <v>259</v>
      </c>
      <c r="B4" s="411"/>
      <c r="C4" s="424" t="s">
        <v>4</v>
      </c>
      <c r="D4" s="424"/>
      <c r="E4" s="424"/>
      <c r="F4" s="424"/>
      <c r="G4" s="424"/>
      <c r="H4" s="424"/>
      <c r="I4" s="424"/>
      <c r="J4" s="424"/>
      <c r="K4" s="424"/>
      <c r="L4" s="424"/>
      <c r="M4" s="424"/>
      <c r="N4" s="424"/>
      <c r="O4" s="424"/>
      <c r="P4" s="424"/>
      <c r="Q4" s="424"/>
      <c r="R4" s="424"/>
      <c r="S4" s="424"/>
      <c r="T4" s="424"/>
      <c r="U4" s="424"/>
      <c r="V4" s="42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11" t="s">
        <v>261</v>
      </c>
      <c r="B5" s="411"/>
      <c r="C5" s="412" t="s">
        <v>32</v>
      </c>
      <c r="D5" s="412"/>
      <c r="E5" s="412"/>
      <c r="F5" s="412"/>
      <c r="G5" s="412"/>
      <c r="H5" s="412"/>
      <c r="I5" s="412"/>
      <c r="J5" s="412"/>
      <c r="K5" s="412"/>
      <c r="L5" s="412"/>
      <c r="M5" s="412"/>
      <c r="N5" s="412"/>
      <c r="O5" s="412"/>
      <c r="P5" s="412"/>
      <c r="Q5" s="412"/>
      <c r="R5" s="412"/>
      <c r="S5" s="412"/>
      <c r="T5" s="412"/>
      <c r="U5" s="412"/>
      <c r="V5" s="41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1" t="s">
        <v>262</v>
      </c>
      <c r="B6" s="411"/>
      <c r="C6" s="424" t="s">
        <v>263</v>
      </c>
      <c r="D6" s="424"/>
      <c r="E6" s="424"/>
      <c r="F6" s="424"/>
      <c r="G6" s="424"/>
      <c r="H6" s="424"/>
      <c r="I6" s="424"/>
      <c r="J6" s="424"/>
      <c r="K6" s="424"/>
      <c r="L6" s="424"/>
      <c r="M6" s="424"/>
      <c r="N6" s="424"/>
      <c r="O6" s="424"/>
      <c r="P6" s="424"/>
      <c r="Q6" s="424"/>
      <c r="R6" s="424"/>
      <c r="S6" s="424"/>
      <c r="T6" s="424"/>
      <c r="U6" s="424"/>
      <c r="V6" s="424"/>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48" t="s">
        <v>264</v>
      </c>
      <c r="B7" s="448"/>
      <c r="C7" s="448"/>
      <c r="D7" s="449" t="s">
        <v>311</v>
      </c>
      <c r="E7" s="408"/>
      <c r="F7" s="408"/>
      <c r="G7" s="408"/>
      <c r="H7" s="408"/>
      <c r="I7" s="408"/>
      <c r="J7" s="408"/>
      <c r="K7" s="408"/>
      <c r="L7" s="408"/>
      <c r="M7" s="408"/>
      <c r="N7" s="408"/>
      <c r="O7" s="408"/>
      <c r="P7" s="408"/>
      <c r="Q7" s="408"/>
      <c r="R7" s="409"/>
      <c r="S7" s="127"/>
      <c r="T7" s="448" t="s">
        <v>312</v>
      </c>
      <c r="U7" s="448"/>
      <c r="V7" s="44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50" t="s">
        <v>269</v>
      </c>
      <c r="B8" s="451" t="s">
        <v>313</v>
      </c>
      <c r="C8" s="453" t="s">
        <v>265</v>
      </c>
      <c r="D8" s="455" t="s">
        <v>314</v>
      </c>
      <c r="E8" s="457" t="s">
        <v>234</v>
      </c>
      <c r="F8" s="458" t="s">
        <v>508</v>
      </c>
      <c r="G8" s="459"/>
      <c r="H8" s="459"/>
      <c r="I8" s="459"/>
      <c r="J8" s="459"/>
      <c r="K8" s="460"/>
      <c r="L8" s="458" t="s">
        <v>315</v>
      </c>
      <c r="M8" s="459"/>
      <c r="N8" s="459"/>
      <c r="O8" s="459"/>
      <c r="P8" s="459"/>
      <c r="Q8" s="459"/>
      <c r="R8" s="459"/>
      <c r="S8" s="460"/>
      <c r="T8" s="58"/>
      <c r="U8" s="59"/>
      <c r="V8" s="87" t="s">
        <v>316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1"/>
      <c r="B9" s="452"/>
      <c r="C9" s="454"/>
      <c r="D9" s="456"/>
      <c r="E9" s="401"/>
      <c r="F9" s="49" t="s">
        <v>236</v>
      </c>
      <c r="G9" s="49" t="s">
        <v>238</v>
      </c>
      <c r="H9" s="49" t="s">
        <v>317</v>
      </c>
      <c r="I9" s="49" t="s">
        <v>240</v>
      </c>
      <c r="J9" s="123" t="s">
        <v>318</v>
      </c>
      <c r="K9" s="49" t="s">
        <v>246</v>
      </c>
      <c r="L9" s="49" t="s">
        <v>319</v>
      </c>
      <c r="M9" s="120" t="s">
        <v>243</v>
      </c>
      <c r="N9" s="49" t="s">
        <v>320</v>
      </c>
      <c r="O9" s="49" t="s">
        <v>321</v>
      </c>
      <c r="P9" s="49" t="s">
        <v>322</v>
      </c>
      <c r="Q9" s="49" t="s">
        <v>323</v>
      </c>
      <c r="R9" s="123" t="s">
        <v>318</v>
      </c>
      <c r="S9" s="49" t="s">
        <v>324</v>
      </c>
      <c r="T9" s="52" t="s">
        <v>248</v>
      </c>
      <c r="U9" s="52" t="s">
        <v>250</v>
      </c>
      <c r="V9" s="53" t="s">
        <v>325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9.25" customHeight="1">
      <c r="A10" s="435">
        <f>'5- Identificación de Riesgos'!A10</f>
        <v>1</v>
      </c>
      <c r="B10" s="388" t="s">
        <v>471</v>
      </c>
      <c r="C10" s="174" t="s">
        <v>283</v>
      </c>
      <c r="D10" s="158">
        <v>1</v>
      </c>
      <c r="E10" s="175" t="s">
        <v>478</v>
      </c>
      <c r="F10" s="158" t="s">
        <v>327</v>
      </c>
      <c r="G10" s="158" t="s">
        <v>327</v>
      </c>
      <c r="H10" s="158" t="s">
        <v>327</v>
      </c>
      <c r="I10" s="158" t="s">
        <v>327</v>
      </c>
      <c r="J10" s="164">
        <f>COUNTIF(F10:I10,"SI")/4</f>
        <v>1</v>
      </c>
      <c r="K10" s="437">
        <f>AVERAGE(J10:J14)</f>
        <v>0.65</v>
      </c>
      <c r="L10" s="158" t="str">
        <f>'5- Identificación de Riesgos'!I10</f>
        <v>Afectación de reputacion,imagén,  credibilidad, satisfacción de usuarios y PI</v>
      </c>
      <c r="M10" s="266" t="s">
        <v>519</v>
      </c>
      <c r="N10" s="158" t="s">
        <v>326</v>
      </c>
      <c r="O10" s="158" t="s">
        <v>327</v>
      </c>
      <c r="P10" s="158" t="s">
        <v>327</v>
      </c>
      <c r="Q10" s="158" t="s">
        <v>327</v>
      </c>
      <c r="R10" s="164">
        <f>SUM(COUNTIF(N10,"SI")*25%,COUNTIF(O10,"SI")*40%,COUNTIF(P10,"SI")*25%,COUNTIF(Q10,"SI")*10%)</f>
        <v>0.75</v>
      </c>
      <c r="S10" s="437">
        <f>AVERAGE(R10:R14)</f>
        <v>0.22000000000000003</v>
      </c>
      <c r="T10" s="39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8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89" t="str">
        <f>CONCATENATE(VLOOKUP((LEFT(T10,LEN(T10)-4)&amp;LEFT(U10,LEN(U10)-4)),'9- Matriz de Calor '!$D$18:$E$42,2,0)," - ",RIGHT(T10,1)*RIGHT(U10,1))</f>
        <v>Moderado - 4</v>
      </c>
    </row>
    <row r="11" spans="1:278" ht="67.150000000000006" customHeight="1">
      <c r="A11" s="436"/>
      <c r="B11" s="380"/>
      <c r="C11" s="176" t="s">
        <v>461</v>
      </c>
      <c r="D11" s="156">
        <v>2</v>
      </c>
      <c r="E11" s="177" t="s">
        <v>479</v>
      </c>
      <c r="F11" s="156" t="s">
        <v>326</v>
      </c>
      <c r="G11" s="156" t="s">
        <v>327</v>
      </c>
      <c r="H11" s="156" t="s">
        <v>326</v>
      </c>
      <c r="I11" s="156" t="s">
        <v>327</v>
      </c>
      <c r="J11" s="162">
        <f t="shared" ref="J11:J19" si="0">COUNTIF(F11:I11,"SI")/4</f>
        <v>0.5</v>
      </c>
      <c r="K11" s="438"/>
      <c r="L11" s="156" t="str">
        <f>'5- Identificación de Riesgos'!I11</f>
        <v>Incumplimiento de las metas establecidas</v>
      </c>
      <c r="M11" s="262" t="s">
        <v>520</v>
      </c>
      <c r="N11" s="156" t="s">
        <v>326</v>
      </c>
      <c r="O11" s="156" t="s">
        <v>326</v>
      </c>
      <c r="P11" s="156" t="s">
        <v>327</v>
      </c>
      <c r="Q11" s="156" t="s">
        <v>327</v>
      </c>
      <c r="R11" s="162">
        <f t="shared" ref="R11:R19" si="1">SUM(COUNTIF(N11,"SI")*25%,COUNTIF(O11,"SI")*40%,COUNTIF(P11,"SI")*25%,COUNTIF(Q11,"SI")*10%)</f>
        <v>0.35</v>
      </c>
      <c r="S11" s="438"/>
      <c r="T11" s="386"/>
      <c r="U11" s="380"/>
      <c r="V11" s="390"/>
    </row>
    <row r="12" spans="1:278" ht="84" customHeight="1">
      <c r="A12" s="436"/>
      <c r="B12" s="380"/>
      <c r="C12" s="176" t="s">
        <v>518</v>
      </c>
      <c r="D12" s="156">
        <v>3</v>
      </c>
      <c r="E12" s="262" t="s">
        <v>481</v>
      </c>
      <c r="F12" s="156" t="s">
        <v>327</v>
      </c>
      <c r="G12" s="156" t="s">
        <v>327</v>
      </c>
      <c r="H12" s="156" t="s">
        <v>327</v>
      </c>
      <c r="I12" s="156" t="s">
        <v>327</v>
      </c>
      <c r="J12" s="162">
        <f t="shared" si="0"/>
        <v>1</v>
      </c>
      <c r="K12" s="438"/>
      <c r="L12" s="156">
        <f>'5- Identificación de Riesgos'!I12</f>
        <v>0</v>
      </c>
      <c r="M12" s="262"/>
      <c r="N12" s="156"/>
      <c r="O12" s="156"/>
      <c r="P12" s="156"/>
      <c r="Q12" s="156"/>
      <c r="R12" s="162">
        <f t="shared" si="1"/>
        <v>0</v>
      </c>
      <c r="S12" s="438"/>
      <c r="T12" s="386"/>
      <c r="U12" s="380"/>
      <c r="V12" s="390"/>
    </row>
    <row r="13" spans="1:278" ht="88.15" customHeight="1">
      <c r="A13" s="436"/>
      <c r="B13" s="380"/>
      <c r="C13" s="176" t="s">
        <v>507</v>
      </c>
      <c r="D13" s="156">
        <v>4</v>
      </c>
      <c r="E13" s="262" t="s">
        <v>480</v>
      </c>
      <c r="F13" s="156" t="s">
        <v>327</v>
      </c>
      <c r="G13" s="156" t="s">
        <v>327</v>
      </c>
      <c r="H13" s="156" t="s">
        <v>326</v>
      </c>
      <c r="I13" s="156" t="s">
        <v>327</v>
      </c>
      <c r="J13" s="162">
        <f t="shared" si="0"/>
        <v>0.75</v>
      </c>
      <c r="K13" s="438"/>
      <c r="L13" s="156">
        <f>'5- Identificación de Riesgos'!I13</f>
        <v>0</v>
      </c>
      <c r="M13" s="262"/>
      <c r="N13" s="156"/>
      <c r="O13" s="156"/>
      <c r="P13" s="156"/>
      <c r="Q13" s="156"/>
      <c r="R13" s="162">
        <f t="shared" si="1"/>
        <v>0</v>
      </c>
      <c r="S13" s="438"/>
      <c r="T13" s="386"/>
      <c r="U13" s="380"/>
      <c r="V13" s="390"/>
    </row>
    <row r="14" spans="1:278" ht="87.6" customHeight="1" thickBot="1">
      <c r="A14" s="436"/>
      <c r="B14" s="380"/>
      <c r="C14" s="176"/>
      <c r="D14" s="156">
        <v>5</v>
      </c>
      <c r="E14" s="262"/>
      <c r="F14" s="156"/>
      <c r="G14" s="156"/>
      <c r="H14" s="156"/>
      <c r="I14" s="156"/>
      <c r="J14" s="162">
        <f t="shared" si="0"/>
        <v>0</v>
      </c>
      <c r="K14" s="438"/>
      <c r="L14" s="156">
        <f>'5- Identificación de Riesgos'!I14</f>
        <v>0</v>
      </c>
      <c r="M14" s="177"/>
      <c r="N14" s="156"/>
      <c r="O14" s="156"/>
      <c r="P14" s="156"/>
      <c r="Q14" s="156"/>
      <c r="R14" s="162">
        <f t="shared" si="1"/>
        <v>0</v>
      </c>
      <c r="S14" s="438"/>
      <c r="T14" s="386"/>
      <c r="U14" s="380"/>
      <c r="V14" s="390"/>
    </row>
    <row r="15" spans="1:278" ht="99.75" customHeight="1">
      <c r="A15" s="435">
        <f>'5- Identificación de Riesgos'!A15</f>
        <v>2</v>
      </c>
      <c r="B15" s="388" t="s">
        <v>474</v>
      </c>
      <c r="C15" s="174" t="s">
        <v>462</v>
      </c>
      <c r="D15" s="158">
        <v>1</v>
      </c>
      <c r="E15" s="175" t="s">
        <v>482</v>
      </c>
      <c r="F15" s="158" t="s">
        <v>327</v>
      </c>
      <c r="G15" s="158" t="s">
        <v>327</v>
      </c>
      <c r="H15" s="158" t="s">
        <v>326</v>
      </c>
      <c r="I15" s="158" t="s">
        <v>327</v>
      </c>
      <c r="J15" s="164">
        <f t="shared" si="0"/>
        <v>0.75</v>
      </c>
      <c r="K15" s="437">
        <f>AVERAGE(J15:J19)</f>
        <v>0.8</v>
      </c>
      <c r="L15" s="158" t="str">
        <f>'5- Identificación de Riesgos'!I15</f>
        <v>Incumplimiento de las metas establecidas</v>
      </c>
      <c r="M15" s="182" t="s">
        <v>521</v>
      </c>
      <c r="N15" s="158" t="s">
        <v>327</v>
      </c>
      <c r="O15" s="158" t="s">
        <v>327</v>
      </c>
      <c r="P15" s="158" t="s">
        <v>327</v>
      </c>
      <c r="Q15" s="158" t="s">
        <v>327</v>
      </c>
      <c r="R15" s="164">
        <f t="shared" si="1"/>
        <v>1</v>
      </c>
      <c r="S15" s="437">
        <f>AVERAGE(R15:R19)</f>
        <v>0.2</v>
      </c>
      <c r="T15" s="393"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Baja - 2</v>
      </c>
      <c r="U15" s="388"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Leve - 1</v>
      </c>
      <c r="V15" s="389" t="str">
        <f>CONCATENATE(VLOOKUP((LEFT(T15,LEN(T15)-4)&amp;LEFT(U15,LEN(U15)-4)),'9- Matriz de Calor '!$D$18:$E$42,2,0)," - ",RIGHT(T15,1)*RIGHT(U15,1))</f>
        <v>Bajo - 2</v>
      </c>
    </row>
    <row r="16" spans="1:278" ht="85.15" customHeight="1">
      <c r="A16" s="436"/>
      <c r="B16" s="380"/>
      <c r="C16" s="176" t="s">
        <v>289</v>
      </c>
      <c r="D16" s="156">
        <v>2</v>
      </c>
      <c r="E16" s="177" t="s">
        <v>481</v>
      </c>
      <c r="F16" s="156" t="s">
        <v>327</v>
      </c>
      <c r="G16" s="156" t="s">
        <v>327</v>
      </c>
      <c r="H16" s="156" t="s">
        <v>326</v>
      </c>
      <c r="I16" s="156" t="s">
        <v>327</v>
      </c>
      <c r="J16" s="162">
        <f t="shared" si="0"/>
        <v>0.75</v>
      </c>
      <c r="K16" s="438"/>
      <c r="L16" s="156">
        <f>'5- Identificación de Riesgos'!I16</f>
        <v>0</v>
      </c>
      <c r="M16" s="180"/>
      <c r="N16" s="156"/>
      <c r="O16" s="156"/>
      <c r="P16" s="156"/>
      <c r="Q16" s="156"/>
      <c r="R16" s="162">
        <f t="shared" si="1"/>
        <v>0</v>
      </c>
      <c r="S16" s="438"/>
      <c r="T16" s="386"/>
      <c r="U16" s="380"/>
      <c r="V16" s="390"/>
    </row>
    <row r="17" spans="1:22" ht="117" customHeight="1">
      <c r="A17" s="436"/>
      <c r="B17" s="380"/>
      <c r="C17" s="176" t="s">
        <v>290</v>
      </c>
      <c r="D17" s="156">
        <v>3</v>
      </c>
      <c r="E17" s="177" t="s">
        <v>483</v>
      </c>
      <c r="F17" s="156" t="s">
        <v>327</v>
      </c>
      <c r="G17" s="156" t="s">
        <v>327</v>
      </c>
      <c r="H17" s="156" t="s">
        <v>326</v>
      </c>
      <c r="I17" s="156" t="s">
        <v>327</v>
      </c>
      <c r="J17" s="162">
        <f t="shared" si="0"/>
        <v>0.75</v>
      </c>
      <c r="K17" s="438"/>
      <c r="L17" s="156">
        <f>'5- Identificación de Riesgos'!I17</f>
        <v>0</v>
      </c>
      <c r="M17" s="180"/>
      <c r="N17" s="156"/>
      <c r="O17" s="156"/>
      <c r="P17" s="156"/>
      <c r="Q17" s="156"/>
      <c r="R17" s="162">
        <f t="shared" si="1"/>
        <v>0</v>
      </c>
      <c r="S17" s="438"/>
      <c r="T17" s="386"/>
      <c r="U17" s="380"/>
      <c r="V17" s="390"/>
    </row>
    <row r="18" spans="1:22" ht="67.900000000000006" customHeight="1">
      <c r="A18" s="436"/>
      <c r="B18" s="380"/>
      <c r="C18" s="176" t="s">
        <v>463</v>
      </c>
      <c r="D18" s="156">
        <v>4</v>
      </c>
      <c r="E18" s="177" t="s">
        <v>484</v>
      </c>
      <c r="F18" s="156" t="s">
        <v>327</v>
      </c>
      <c r="G18" s="156" t="s">
        <v>327</v>
      </c>
      <c r="H18" s="156" t="s">
        <v>326</v>
      </c>
      <c r="I18" s="156" t="s">
        <v>327</v>
      </c>
      <c r="J18" s="162">
        <f t="shared" si="0"/>
        <v>0.75</v>
      </c>
      <c r="K18" s="438"/>
      <c r="L18" s="156">
        <f>'5- Identificación de Riesgos'!I18</f>
        <v>0</v>
      </c>
      <c r="M18" s="180"/>
      <c r="N18" s="156"/>
      <c r="O18" s="156"/>
      <c r="P18" s="156"/>
      <c r="Q18" s="156"/>
      <c r="R18" s="162">
        <f t="shared" si="1"/>
        <v>0</v>
      </c>
      <c r="S18" s="438"/>
      <c r="T18" s="386"/>
      <c r="U18" s="380"/>
      <c r="V18" s="390"/>
    </row>
    <row r="19" spans="1:22" ht="87.6" customHeight="1" thickBot="1">
      <c r="A19" s="436"/>
      <c r="B19" s="380"/>
      <c r="C19" s="176" t="s">
        <v>291</v>
      </c>
      <c r="D19" s="156">
        <v>5</v>
      </c>
      <c r="E19" s="166" t="s">
        <v>481</v>
      </c>
      <c r="F19" s="156" t="s">
        <v>327</v>
      </c>
      <c r="G19" s="156" t="s">
        <v>327</v>
      </c>
      <c r="H19" s="156" t="s">
        <v>327</v>
      </c>
      <c r="I19" s="156" t="s">
        <v>327</v>
      </c>
      <c r="J19" s="162">
        <f t="shared" si="0"/>
        <v>1</v>
      </c>
      <c r="K19" s="438"/>
      <c r="L19" s="156">
        <f>'5- Identificación de Riesgos'!I19</f>
        <v>0</v>
      </c>
      <c r="M19" s="180"/>
      <c r="N19" s="156"/>
      <c r="O19" s="156"/>
      <c r="P19" s="156"/>
      <c r="Q19" s="156"/>
      <c r="R19" s="162">
        <f t="shared" si="1"/>
        <v>0</v>
      </c>
      <c r="S19" s="438"/>
      <c r="T19" s="386"/>
      <c r="U19" s="380"/>
      <c r="V19" s="390"/>
    </row>
    <row r="20" spans="1:22" ht="78" customHeight="1">
      <c r="A20" s="435">
        <f>'5- Identificación de Riesgos'!A20</f>
        <v>3</v>
      </c>
      <c r="B20" s="388" t="s">
        <v>470</v>
      </c>
      <c r="C20" s="174" t="s">
        <v>465</v>
      </c>
      <c r="D20" s="158">
        <v>1</v>
      </c>
      <c r="E20" s="175" t="s">
        <v>504</v>
      </c>
      <c r="F20" s="158" t="s">
        <v>327</v>
      </c>
      <c r="G20" s="158" t="s">
        <v>327</v>
      </c>
      <c r="H20" s="158" t="s">
        <v>327</v>
      </c>
      <c r="I20" s="158" t="s">
        <v>327</v>
      </c>
      <c r="J20" s="164">
        <f t="shared" ref="J20:J49" si="2">COUNTIF(F20:I20,"SI")/4</f>
        <v>1</v>
      </c>
      <c r="K20" s="437">
        <f>AVERAGE(J20:J24)</f>
        <v>0.95</v>
      </c>
      <c r="L20" s="158" t="str">
        <f>'5- Identificación de Riesgos'!I20</f>
        <v>Afectación de reputacion,imagén,  credibilidad, satisfacción de usuarios y PI</v>
      </c>
      <c r="M20" s="182" t="s">
        <v>522</v>
      </c>
      <c r="N20" s="158"/>
      <c r="O20" s="158"/>
      <c r="P20" s="158"/>
      <c r="Q20" s="158"/>
      <c r="R20" s="164">
        <f t="shared" ref="R20:R49" si="3">SUM(COUNTIF(N20,"SI")*25%,COUNTIF(O20,"SI")*40%,COUNTIF(P20,"SI")*25%,COUNTIF(Q20,"SI")*10%)</f>
        <v>0</v>
      </c>
      <c r="S20" s="437">
        <f>AVERAGE(R20:R24)</f>
        <v>0</v>
      </c>
      <c r="T20" s="393"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8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389" t="str">
        <f>CONCATENATE(VLOOKUP((LEFT(T20,LEN(T20)-4)&amp;LEFT(U20,LEN(U20)-4)),'9- Matriz de Calor '!$D$18:$E$42,2,0)," - ",RIGHT(T20,1)*RIGHT(U20,1))</f>
        <v>Moderado - 6</v>
      </c>
    </row>
    <row r="21" spans="1:22" ht="60">
      <c r="A21" s="436"/>
      <c r="B21" s="380"/>
      <c r="C21" s="176" t="s">
        <v>466</v>
      </c>
      <c r="D21" s="156">
        <v>2</v>
      </c>
      <c r="E21" s="177" t="s">
        <v>485</v>
      </c>
      <c r="F21" s="156" t="s">
        <v>327</v>
      </c>
      <c r="G21" s="156" t="s">
        <v>327</v>
      </c>
      <c r="H21" s="156" t="s">
        <v>327</v>
      </c>
      <c r="I21" s="156" t="s">
        <v>327</v>
      </c>
      <c r="J21" s="162">
        <f t="shared" si="2"/>
        <v>1</v>
      </c>
      <c r="K21" s="438"/>
      <c r="L21" s="156" t="str">
        <f>'5- Identificación de Riesgos'!I21</f>
        <v>Incumplimiento de las metas establecidas</v>
      </c>
      <c r="M21" s="279" t="s">
        <v>523</v>
      </c>
      <c r="N21" s="156"/>
      <c r="O21" s="156"/>
      <c r="P21" s="156"/>
      <c r="Q21" s="156"/>
      <c r="R21" s="162">
        <f t="shared" si="3"/>
        <v>0</v>
      </c>
      <c r="S21" s="438"/>
      <c r="T21" s="386"/>
      <c r="U21" s="380"/>
      <c r="V21" s="390"/>
    </row>
    <row r="22" spans="1:22" ht="61.15" customHeight="1">
      <c r="A22" s="436"/>
      <c r="B22" s="380"/>
      <c r="C22" s="176" t="s">
        <v>467</v>
      </c>
      <c r="D22" s="156">
        <v>3</v>
      </c>
      <c r="E22" s="177" t="s">
        <v>486</v>
      </c>
      <c r="F22" s="156" t="s">
        <v>327</v>
      </c>
      <c r="G22" s="156" t="s">
        <v>327</v>
      </c>
      <c r="H22" s="156" t="s">
        <v>327</v>
      </c>
      <c r="I22" s="156" t="s">
        <v>327</v>
      </c>
      <c r="J22" s="162">
        <f t="shared" si="2"/>
        <v>1</v>
      </c>
      <c r="K22" s="438"/>
      <c r="L22" s="156">
        <f>'5- Identificación de Riesgos'!I22</f>
        <v>0</v>
      </c>
      <c r="M22" s="180"/>
      <c r="N22" s="156"/>
      <c r="O22" s="156"/>
      <c r="P22" s="156"/>
      <c r="Q22" s="156"/>
      <c r="R22" s="162">
        <f t="shared" si="3"/>
        <v>0</v>
      </c>
      <c r="S22" s="438"/>
      <c r="T22" s="386"/>
      <c r="U22" s="380"/>
      <c r="V22" s="390"/>
    </row>
    <row r="23" spans="1:22" ht="71.45" customHeight="1">
      <c r="A23" s="436"/>
      <c r="B23" s="380"/>
      <c r="C23" s="176" t="s">
        <v>468</v>
      </c>
      <c r="D23" s="156">
        <v>4</v>
      </c>
      <c r="E23" s="177" t="s">
        <v>488</v>
      </c>
      <c r="F23" s="156" t="s">
        <v>327</v>
      </c>
      <c r="G23" s="156" t="s">
        <v>327</v>
      </c>
      <c r="H23" s="156" t="s">
        <v>327</v>
      </c>
      <c r="I23" s="156" t="s">
        <v>327</v>
      </c>
      <c r="J23" s="162">
        <f t="shared" si="2"/>
        <v>1</v>
      </c>
      <c r="K23" s="438"/>
      <c r="L23" s="156">
        <f>'5- Identificación de Riesgos'!I23</f>
        <v>0</v>
      </c>
      <c r="M23" s="180"/>
      <c r="N23" s="156"/>
      <c r="O23" s="156"/>
      <c r="P23" s="156"/>
      <c r="Q23" s="156"/>
      <c r="R23" s="162">
        <f t="shared" si="3"/>
        <v>0</v>
      </c>
      <c r="S23" s="438"/>
      <c r="T23" s="386"/>
      <c r="U23" s="380"/>
      <c r="V23" s="390"/>
    </row>
    <row r="24" spans="1:22" ht="81.599999999999994" customHeight="1" thickBot="1">
      <c r="A24" s="436"/>
      <c r="B24" s="380"/>
      <c r="C24" s="176" t="s">
        <v>469</v>
      </c>
      <c r="D24" s="156">
        <v>5</v>
      </c>
      <c r="E24" s="166" t="s">
        <v>487</v>
      </c>
      <c r="F24" s="156" t="s">
        <v>327</v>
      </c>
      <c r="G24" s="156" t="s">
        <v>327</v>
      </c>
      <c r="H24" s="156" t="s">
        <v>326</v>
      </c>
      <c r="I24" s="156" t="s">
        <v>327</v>
      </c>
      <c r="J24" s="162">
        <f t="shared" si="2"/>
        <v>0.75</v>
      </c>
      <c r="K24" s="438"/>
      <c r="L24" s="156">
        <f>'5- Identificación de Riesgos'!I24</f>
        <v>0</v>
      </c>
      <c r="M24" s="180"/>
      <c r="N24" s="156"/>
      <c r="O24" s="156"/>
      <c r="P24" s="156"/>
      <c r="Q24" s="156"/>
      <c r="R24" s="162">
        <f t="shared" si="3"/>
        <v>0</v>
      </c>
      <c r="S24" s="438"/>
      <c r="T24" s="386"/>
      <c r="U24" s="380"/>
      <c r="V24" s="390"/>
    </row>
    <row r="25" spans="1:22" ht="102" customHeight="1">
      <c r="A25" s="435">
        <v>4</v>
      </c>
      <c r="B25" s="388" t="s">
        <v>497</v>
      </c>
      <c r="C25" s="174" t="s">
        <v>295</v>
      </c>
      <c r="D25" s="158">
        <v>1</v>
      </c>
      <c r="E25" s="175" t="s">
        <v>490</v>
      </c>
      <c r="F25" s="158" t="s">
        <v>327</v>
      </c>
      <c r="G25" s="158" t="s">
        <v>327</v>
      </c>
      <c r="H25" s="158" t="s">
        <v>327</v>
      </c>
      <c r="I25" s="158" t="s">
        <v>327</v>
      </c>
      <c r="J25" s="164">
        <f t="shared" si="2"/>
        <v>1</v>
      </c>
      <c r="K25" s="437">
        <f>AVERAGE(J25:J29)</f>
        <v>0.6</v>
      </c>
      <c r="L25" s="158" t="str">
        <f>'5- Identificación de Riesgos'!I20</f>
        <v>Afectación de reputacion,imagén,  credibilidad, satisfacción de usuarios y PI</v>
      </c>
      <c r="M25" s="182"/>
      <c r="N25" s="158" t="s">
        <v>327</v>
      </c>
      <c r="O25" s="158" t="s">
        <v>327</v>
      </c>
      <c r="P25" s="158" t="s">
        <v>327</v>
      </c>
      <c r="Q25" s="158" t="s">
        <v>327</v>
      </c>
      <c r="R25" s="164">
        <f t="shared" si="3"/>
        <v>1</v>
      </c>
      <c r="S25" s="437">
        <f>AVERAGE(R25:R29)</f>
        <v>0.32</v>
      </c>
      <c r="T25" s="393"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388"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Mayor - 4</v>
      </c>
      <c r="V25" s="389" t="str">
        <f>CONCATENATE(VLOOKUP((LEFT(T25,LEN(T25)-4)&amp;LEFT(U25,LEN(U25)-4)),'9- Matriz de Calor '!$D$18:$E$42,2,0)," - ",RIGHT(T25,1)*RIGHT(U25,1))</f>
        <v>Alto  - 4</v>
      </c>
    </row>
    <row r="26" spans="1:22" ht="81.75" customHeight="1">
      <c r="A26" s="436"/>
      <c r="B26" s="380"/>
      <c r="C26" s="176" t="s">
        <v>297</v>
      </c>
      <c r="D26" s="156">
        <v>2</v>
      </c>
      <c r="E26" s="177" t="s">
        <v>476</v>
      </c>
      <c r="F26" s="156" t="s">
        <v>327</v>
      </c>
      <c r="G26" s="156" t="s">
        <v>327</v>
      </c>
      <c r="H26" s="156" t="s">
        <v>327</v>
      </c>
      <c r="I26" s="156" t="s">
        <v>327</v>
      </c>
      <c r="J26" s="162">
        <f t="shared" si="2"/>
        <v>1</v>
      </c>
      <c r="K26" s="438"/>
      <c r="L26" s="156" t="str">
        <f>'5- Identificación de Riesgos'!I21</f>
        <v>Incumplimiento de las metas establecidas</v>
      </c>
      <c r="M26" s="279"/>
      <c r="N26" s="156" t="s">
        <v>327</v>
      </c>
      <c r="O26" s="156" t="s">
        <v>326</v>
      </c>
      <c r="P26" s="156" t="s">
        <v>327</v>
      </c>
      <c r="Q26" s="156" t="s">
        <v>327</v>
      </c>
      <c r="R26" s="162">
        <f t="shared" si="3"/>
        <v>0.6</v>
      </c>
      <c r="S26" s="438"/>
      <c r="T26" s="386"/>
      <c r="U26" s="380"/>
      <c r="V26" s="390"/>
    </row>
    <row r="27" spans="1:22" ht="105" customHeight="1">
      <c r="A27" s="436"/>
      <c r="B27" s="380"/>
      <c r="C27" s="176" t="s">
        <v>489</v>
      </c>
      <c r="D27" s="156">
        <v>3</v>
      </c>
      <c r="E27" s="177" t="s">
        <v>491</v>
      </c>
      <c r="F27" s="156" t="s">
        <v>327</v>
      </c>
      <c r="G27" s="156" t="s">
        <v>327</v>
      </c>
      <c r="H27" s="156" t="s">
        <v>327</v>
      </c>
      <c r="I27" s="156" t="s">
        <v>327</v>
      </c>
      <c r="J27" s="162">
        <f t="shared" si="2"/>
        <v>1</v>
      </c>
      <c r="K27" s="438"/>
      <c r="L27" s="156">
        <f>'5- Identificación de Riesgos'!I22</f>
        <v>0</v>
      </c>
      <c r="M27" s="180"/>
      <c r="N27" s="156"/>
      <c r="O27" s="156"/>
      <c r="P27" s="156"/>
      <c r="Q27" s="156"/>
      <c r="R27" s="162">
        <f t="shared" si="3"/>
        <v>0</v>
      </c>
      <c r="S27" s="438"/>
      <c r="T27" s="386"/>
      <c r="U27" s="380"/>
      <c r="V27" s="390"/>
    </row>
    <row r="28" spans="1:22" ht="36" customHeight="1">
      <c r="A28" s="436"/>
      <c r="B28" s="380"/>
      <c r="C28" s="176" t="s">
        <v>299</v>
      </c>
      <c r="D28" s="156">
        <v>4</v>
      </c>
      <c r="E28" s="177"/>
      <c r="F28" s="156"/>
      <c r="G28" s="156"/>
      <c r="H28" s="156"/>
      <c r="I28" s="156"/>
      <c r="J28" s="162">
        <f t="shared" si="2"/>
        <v>0</v>
      </c>
      <c r="K28" s="438"/>
      <c r="L28" s="156">
        <f>'5- Identificación de Riesgos'!I23</f>
        <v>0</v>
      </c>
      <c r="M28" s="180"/>
      <c r="N28" s="156"/>
      <c r="O28" s="156"/>
      <c r="P28" s="156"/>
      <c r="Q28" s="156"/>
      <c r="R28" s="162">
        <f t="shared" si="3"/>
        <v>0</v>
      </c>
      <c r="S28" s="438"/>
      <c r="T28" s="386"/>
      <c r="U28" s="380"/>
      <c r="V28" s="390"/>
    </row>
    <row r="29" spans="1:22" ht="52.9" customHeight="1" thickBot="1">
      <c r="A29" s="436"/>
      <c r="B29" s="380"/>
      <c r="C29" s="176" t="s">
        <v>300</v>
      </c>
      <c r="D29" s="156">
        <v>5</v>
      </c>
      <c r="E29" s="166"/>
      <c r="F29" s="156"/>
      <c r="G29" s="156"/>
      <c r="H29" s="156"/>
      <c r="I29" s="156"/>
      <c r="J29" s="162">
        <f t="shared" si="2"/>
        <v>0</v>
      </c>
      <c r="K29" s="438"/>
      <c r="L29" s="156">
        <f>'5- Identificación de Riesgos'!I24</f>
        <v>0</v>
      </c>
      <c r="M29" s="180"/>
      <c r="N29" s="156"/>
      <c r="O29" s="156"/>
      <c r="P29" s="156"/>
      <c r="Q29" s="156"/>
      <c r="R29" s="162">
        <f t="shared" si="3"/>
        <v>0</v>
      </c>
      <c r="S29" s="438"/>
      <c r="T29" s="386"/>
      <c r="U29" s="380"/>
      <c r="V29" s="390"/>
    </row>
    <row r="30" spans="1:22" ht="60">
      <c r="A30" s="434">
        <v>5</v>
      </c>
      <c r="B30" s="432" t="s">
        <v>498</v>
      </c>
      <c r="C30" s="174" t="s">
        <v>302</v>
      </c>
      <c r="D30" s="158"/>
      <c r="E30" s="175" t="s">
        <v>475</v>
      </c>
      <c r="F30" s="158" t="s">
        <v>327</v>
      </c>
      <c r="G30" s="158" t="s">
        <v>327</v>
      </c>
      <c r="H30" s="158" t="s">
        <v>327</v>
      </c>
      <c r="I30" s="158" t="s">
        <v>327</v>
      </c>
      <c r="J30" s="164">
        <f t="shared" si="2"/>
        <v>1</v>
      </c>
      <c r="K30" s="437">
        <f>AVERAGE(J30:J39)</f>
        <v>0.3</v>
      </c>
      <c r="L30" s="158" t="str">
        <f>'5- Identificación de Riesgos'!I25</f>
        <v>Afectación de reputacion,imagén,  credibilidad, satisfacción de usuarios y PI</v>
      </c>
      <c r="M30" s="280" t="s">
        <v>524</v>
      </c>
      <c r="N30" s="158" t="s">
        <v>326</v>
      </c>
      <c r="O30" s="158" t="s">
        <v>326</v>
      </c>
      <c r="P30" s="158" t="s">
        <v>327</v>
      </c>
      <c r="Q30" s="158" t="s">
        <v>327</v>
      </c>
      <c r="R30" s="164">
        <f t="shared" si="3"/>
        <v>0.35</v>
      </c>
      <c r="S30" s="437">
        <f>AVERAGE(R30:R39)</f>
        <v>3.4999999999999996E-2</v>
      </c>
      <c r="T30" s="393" t="str">
        <f>CONCATENATE(INDEX('8- Políticas de Administración '!$B$6:$F$10,MATCH(ROUND(IF((RIGHT('5- Identificación de Riesgos'!H25,1)-'6- Valoración Controles'!K30)&lt;1,1,(RIGHT('5- Identificación de Riesgos'!H25,1)-'6- Valoración Controles'!K30)),0),'8- Políticas de Administración '!$F$6:$F$10,0),1)," - ",ROUND(IF((RIGHT('5- Identificación de Riesgos'!H25,1)-'6- Valoración Controles'!K30)&lt;1,1,(RIGHT('5- Identificación de Riesgos'!H25,1)-'6- Valoración Controles'!K30)),0))</f>
        <v>Muy Baja - 1</v>
      </c>
      <c r="U30" s="388" t="str">
        <f>CONCATENATE(INDEX('8- Políticas de Administración '!$B$17:$F$21,MATCH(ROUND(IF((RIGHT('5- Identificación de Riesgos'!M25,1)-'6- Valoración Controles'!S30)&lt;1,1,(RIGHT('5- Identificación de Riesgos'!M25,1)-'6- Valoración Controles'!S30)),0),'8- Políticas de Administración '!$F$17:$F$21,0),1)," - ",ROUND(IF((RIGHT('5- Identificación de Riesgos'!M25,1)-'6- Valoración Controles'!S30)&lt;1,1,(RIGHT('5- Identificación de Riesgos'!M25,1)-'6- Valoración Controles'!S30)),0))</f>
        <v>Mayor - 4</v>
      </c>
      <c r="V30" s="389" t="str">
        <f>CONCATENATE(VLOOKUP((LEFT(T30,LEN(T30)-4)&amp;LEFT(U30,LEN(U30)-4)),'9- Matriz de Calor '!$D$18:$E$42,2,0)," - ",RIGHT(T30,1)*RIGHT(U30,1))</f>
        <v>Alto  - 4</v>
      </c>
    </row>
    <row r="31" spans="1:22" ht="30">
      <c r="A31" s="376"/>
      <c r="B31" s="433"/>
      <c r="C31" s="176" t="s">
        <v>303</v>
      </c>
      <c r="D31" s="156"/>
      <c r="E31" s="177" t="s">
        <v>476</v>
      </c>
      <c r="F31" s="156" t="s">
        <v>327</v>
      </c>
      <c r="G31" s="156" t="s">
        <v>327</v>
      </c>
      <c r="H31" s="156" t="s">
        <v>327</v>
      </c>
      <c r="I31" s="156" t="s">
        <v>327</v>
      </c>
      <c r="J31" s="162">
        <f t="shared" si="2"/>
        <v>1</v>
      </c>
      <c r="K31" s="438"/>
      <c r="L31" s="156">
        <f>'5- Identificación de Riesgos'!I26</f>
        <v>0</v>
      </c>
      <c r="M31" s="180"/>
      <c r="N31" s="156"/>
      <c r="O31" s="156"/>
      <c r="P31" s="156"/>
      <c r="Q31" s="156"/>
      <c r="R31" s="162">
        <f t="shared" si="3"/>
        <v>0</v>
      </c>
      <c r="S31" s="438"/>
      <c r="T31" s="386"/>
      <c r="U31" s="380"/>
      <c r="V31" s="390"/>
    </row>
    <row r="32" spans="1:22" ht="30">
      <c r="A32" s="376"/>
      <c r="B32" s="433"/>
      <c r="C32" s="176" t="s">
        <v>304</v>
      </c>
      <c r="D32" s="156"/>
      <c r="E32" s="177" t="s">
        <v>509</v>
      </c>
      <c r="F32" s="156" t="s">
        <v>327</v>
      </c>
      <c r="G32" s="156" t="s">
        <v>327</v>
      </c>
      <c r="H32" s="156" t="s">
        <v>327</v>
      </c>
      <c r="I32" s="156" t="s">
        <v>327</v>
      </c>
      <c r="J32" s="162">
        <f t="shared" si="2"/>
        <v>1</v>
      </c>
      <c r="K32" s="438"/>
      <c r="L32" s="156">
        <f>'5- Identificación de Riesgos'!I27</f>
        <v>0</v>
      </c>
      <c r="M32" s="180"/>
      <c r="N32" s="156"/>
      <c r="O32" s="156"/>
      <c r="P32" s="156"/>
      <c r="Q32" s="156"/>
      <c r="R32" s="162">
        <f t="shared" si="3"/>
        <v>0</v>
      </c>
      <c r="S32" s="438"/>
      <c r="T32" s="386"/>
      <c r="U32" s="380"/>
      <c r="V32" s="390"/>
    </row>
    <row r="33" spans="1:22">
      <c r="A33" s="376"/>
      <c r="B33" s="433"/>
      <c r="C33" s="176"/>
      <c r="D33" s="156"/>
      <c r="E33" s="177"/>
      <c r="F33" s="156"/>
      <c r="G33" s="156"/>
      <c r="H33" s="156"/>
      <c r="I33" s="156"/>
      <c r="J33" s="162">
        <f t="shared" si="2"/>
        <v>0</v>
      </c>
      <c r="K33" s="438"/>
      <c r="L33" s="156">
        <f>'5- Identificación de Riesgos'!I28</f>
        <v>0</v>
      </c>
      <c r="M33" s="180"/>
      <c r="N33" s="156"/>
      <c r="O33" s="156"/>
      <c r="P33" s="156"/>
      <c r="Q33" s="156"/>
      <c r="R33" s="162">
        <f t="shared" si="3"/>
        <v>0</v>
      </c>
      <c r="S33" s="438"/>
      <c r="T33" s="386"/>
      <c r="U33" s="380"/>
      <c r="V33" s="390"/>
    </row>
    <row r="34" spans="1:22">
      <c r="A34" s="376"/>
      <c r="B34" s="433"/>
      <c r="C34" s="176"/>
      <c r="D34" s="156"/>
      <c r="E34" s="166"/>
      <c r="F34" s="156"/>
      <c r="G34" s="156"/>
      <c r="H34" s="156"/>
      <c r="I34" s="156"/>
      <c r="J34" s="162">
        <f t="shared" si="2"/>
        <v>0</v>
      </c>
      <c r="K34" s="438"/>
      <c r="L34" s="156">
        <f>'5- Identificación de Riesgos'!I29</f>
        <v>0</v>
      </c>
      <c r="M34" s="180"/>
      <c r="N34" s="156"/>
      <c r="O34" s="156"/>
      <c r="P34" s="156"/>
      <c r="Q34" s="156"/>
      <c r="R34" s="162">
        <f t="shared" si="3"/>
        <v>0</v>
      </c>
      <c r="S34" s="438"/>
      <c r="T34" s="386"/>
      <c r="U34" s="380"/>
      <c r="V34" s="390"/>
    </row>
    <row r="35" spans="1:22">
      <c r="A35" s="376"/>
      <c r="B35" s="433"/>
      <c r="C35" s="176"/>
      <c r="D35" s="156"/>
      <c r="E35" s="177"/>
      <c r="F35" s="156"/>
      <c r="G35" s="156"/>
      <c r="H35" s="156"/>
      <c r="I35" s="156"/>
      <c r="J35" s="162">
        <f t="shared" si="2"/>
        <v>0</v>
      </c>
      <c r="K35" s="438"/>
      <c r="L35" s="156">
        <f>'5- Identificación de Riesgos'!I30</f>
        <v>0</v>
      </c>
      <c r="M35" s="180"/>
      <c r="N35" s="156"/>
      <c r="O35" s="156"/>
      <c r="P35" s="156"/>
      <c r="Q35" s="156"/>
      <c r="R35" s="162">
        <f t="shared" si="3"/>
        <v>0</v>
      </c>
      <c r="S35" s="438"/>
      <c r="T35" s="386"/>
      <c r="U35" s="380"/>
      <c r="V35" s="390"/>
    </row>
    <row r="36" spans="1:22">
      <c r="A36" s="376"/>
      <c r="B36" s="433"/>
      <c r="C36" s="176"/>
      <c r="D36" s="156"/>
      <c r="E36" s="177"/>
      <c r="F36" s="156"/>
      <c r="G36" s="156"/>
      <c r="H36" s="156"/>
      <c r="I36" s="156"/>
      <c r="J36" s="162">
        <f t="shared" si="2"/>
        <v>0</v>
      </c>
      <c r="K36" s="438"/>
      <c r="L36" s="156">
        <f>'5- Identificación de Riesgos'!I31</f>
        <v>0</v>
      </c>
      <c r="M36" s="180"/>
      <c r="N36" s="156"/>
      <c r="O36" s="156"/>
      <c r="P36" s="156"/>
      <c r="Q36" s="156"/>
      <c r="R36" s="162">
        <f t="shared" si="3"/>
        <v>0</v>
      </c>
      <c r="S36" s="438"/>
      <c r="T36" s="386"/>
      <c r="U36" s="380"/>
      <c r="V36" s="390"/>
    </row>
    <row r="37" spans="1:22">
      <c r="A37" s="376"/>
      <c r="B37" s="433"/>
      <c r="C37" s="176"/>
      <c r="D37" s="156"/>
      <c r="E37" s="177"/>
      <c r="F37" s="156"/>
      <c r="G37" s="156"/>
      <c r="H37" s="156"/>
      <c r="I37" s="156"/>
      <c r="J37" s="162">
        <f t="shared" si="2"/>
        <v>0</v>
      </c>
      <c r="K37" s="438"/>
      <c r="L37" s="156">
        <f>'5- Identificación de Riesgos'!I32</f>
        <v>0</v>
      </c>
      <c r="M37" s="180"/>
      <c r="N37" s="156"/>
      <c r="O37" s="156"/>
      <c r="P37" s="156"/>
      <c r="Q37" s="156"/>
      <c r="R37" s="162">
        <f t="shared" si="3"/>
        <v>0</v>
      </c>
      <c r="S37" s="438"/>
      <c r="T37" s="386"/>
      <c r="U37" s="380"/>
      <c r="V37" s="390"/>
    </row>
    <row r="38" spans="1:22">
      <c r="A38" s="376"/>
      <c r="B38" s="433"/>
      <c r="C38" s="176"/>
      <c r="D38" s="156"/>
      <c r="E38" s="177"/>
      <c r="F38" s="156"/>
      <c r="G38" s="156"/>
      <c r="H38" s="156"/>
      <c r="I38" s="156"/>
      <c r="J38" s="162">
        <f t="shared" si="2"/>
        <v>0</v>
      </c>
      <c r="K38" s="438"/>
      <c r="L38" s="156">
        <f>'5- Identificación de Riesgos'!I33</f>
        <v>0</v>
      </c>
      <c r="M38" s="180"/>
      <c r="N38" s="156"/>
      <c r="O38" s="156"/>
      <c r="P38" s="156"/>
      <c r="Q38" s="156"/>
      <c r="R38" s="162">
        <f t="shared" si="3"/>
        <v>0</v>
      </c>
      <c r="S38" s="438"/>
      <c r="T38" s="386"/>
      <c r="U38" s="380"/>
      <c r="V38" s="390"/>
    </row>
    <row r="39" spans="1:22" ht="15.75" thickBot="1">
      <c r="A39" s="377"/>
      <c r="B39" s="461"/>
      <c r="C39" s="178"/>
      <c r="D39" s="157"/>
      <c r="E39" s="179"/>
      <c r="F39" s="157"/>
      <c r="G39" s="157"/>
      <c r="H39" s="157"/>
      <c r="I39" s="157"/>
      <c r="J39" s="163">
        <f t="shared" si="2"/>
        <v>0</v>
      </c>
      <c r="K39" s="462"/>
      <c r="L39" s="157">
        <f>'5- Identificación de Riesgos'!I34</f>
        <v>0</v>
      </c>
      <c r="M39" s="181"/>
      <c r="N39" s="157"/>
      <c r="O39" s="157"/>
      <c r="P39" s="157"/>
      <c r="Q39" s="157"/>
      <c r="R39" s="163">
        <f t="shared" si="3"/>
        <v>0</v>
      </c>
      <c r="S39" s="462"/>
      <c r="T39" s="387"/>
      <c r="U39" s="381"/>
      <c r="V39" s="391"/>
    </row>
    <row r="40" spans="1:22" ht="60">
      <c r="A40" s="434">
        <v>6</v>
      </c>
      <c r="B40" s="388" t="s">
        <v>499</v>
      </c>
      <c r="C40" s="174" t="s">
        <v>302</v>
      </c>
      <c r="D40" s="158"/>
      <c r="E40" s="195" t="s">
        <v>475</v>
      </c>
      <c r="F40" s="158" t="s">
        <v>327</v>
      </c>
      <c r="G40" s="158" t="s">
        <v>327</v>
      </c>
      <c r="H40" s="158" t="s">
        <v>327</v>
      </c>
      <c r="I40" s="158" t="s">
        <v>327</v>
      </c>
      <c r="J40" s="164">
        <f t="shared" si="2"/>
        <v>1</v>
      </c>
      <c r="K40" s="437">
        <f>AVERAGE(J40:J49)</f>
        <v>0.3</v>
      </c>
      <c r="L40" s="158" t="str">
        <f>'5- Identificación de Riesgos'!I35</f>
        <v>Afectación de reputacion,imagén,  credibilidad, satisfacción de usuarios y PI</v>
      </c>
      <c r="M40" s="280" t="s">
        <v>524</v>
      </c>
      <c r="N40" s="158" t="s">
        <v>326</v>
      </c>
      <c r="O40" s="158" t="s">
        <v>326</v>
      </c>
      <c r="P40" s="158" t="s">
        <v>327</v>
      </c>
      <c r="Q40" s="158" t="s">
        <v>327</v>
      </c>
      <c r="R40" s="164">
        <f t="shared" si="3"/>
        <v>0.35</v>
      </c>
      <c r="S40" s="437">
        <f>AVERAGE(R40:R49)</f>
        <v>3.4999999999999996E-2</v>
      </c>
      <c r="T40" s="393" t="str">
        <f>CONCATENATE(INDEX('8- Políticas de Administración '!$B$6:$F$10,MATCH(ROUND(IF((RIGHT('5- Identificación de Riesgos'!H35,1)-'6- Valoración Controles'!K40)&lt;1,1,(RIGHT('5- Identificación de Riesgos'!H35,1)-'6- Valoración Controles'!K40)),0),'8- Políticas de Administración '!$F$6:$F$10,0),1)," - ",ROUND(IF((RIGHT('5- Identificación de Riesgos'!H35,1)-'6- Valoración Controles'!K40)&lt;1,1,(RIGHT('5- Identificación de Riesgos'!H35,1)-'6- Valoración Controles'!K40)),0))</f>
        <v>Muy Baja - 1</v>
      </c>
      <c r="U40" s="388" t="str">
        <f>CONCATENATE(INDEX('8- Políticas de Administración '!$B$17:$F$21,MATCH(ROUND(IF((RIGHT('5- Identificación de Riesgos'!M35,1)-'6- Valoración Controles'!S40)&lt;1,1,(RIGHT('5- Identificación de Riesgos'!M35,1)-'6- Valoración Controles'!S40)),0),'8- Políticas de Administración '!$F$17:$F$21,0),1)," - ",ROUND(IF((RIGHT('5- Identificación de Riesgos'!M35,1)-'6- Valoración Controles'!S40)&lt;1,1,(RIGHT('5- Identificación de Riesgos'!M35,1)-'6- Valoración Controles'!S40)),0))</f>
        <v>Mayor - 4</v>
      </c>
      <c r="V40" s="389" t="str">
        <f>CONCATENATE(VLOOKUP((LEFT(T40,LEN(T40)-4)&amp;LEFT(U40,LEN(U40)-4)),'9- Matriz de Calor '!$D$18:$E$42,2,0)," - ",RIGHT(T40,1)*RIGHT(U40,1))</f>
        <v>Alto  - 4</v>
      </c>
    </row>
    <row r="41" spans="1:22" ht="30">
      <c r="A41" s="376"/>
      <c r="B41" s="380"/>
      <c r="C41" s="176" t="s">
        <v>303</v>
      </c>
      <c r="D41" s="156"/>
      <c r="E41" s="196" t="s">
        <v>476</v>
      </c>
      <c r="F41" s="156" t="s">
        <v>327</v>
      </c>
      <c r="G41" s="156" t="s">
        <v>327</v>
      </c>
      <c r="H41" s="156" t="s">
        <v>327</v>
      </c>
      <c r="I41" s="156" t="s">
        <v>327</v>
      </c>
      <c r="J41" s="162">
        <f t="shared" si="2"/>
        <v>1</v>
      </c>
      <c r="K41" s="438"/>
      <c r="L41" s="156">
        <f>'5- Identificación de Riesgos'!I36</f>
        <v>0</v>
      </c>
      <c r="M41" s="180"/>
      <c r="N41" s="156"/>
      <c r="O41" s="156"/>
      <c r="P41" s="156"/>
      <c r="Q41" s="156"/>
      <c r="R41" s="162">
        <f t="shared" si="3"/>
        <v>0</v>
      </c>
      <c r="S41" s="438"/>
      <c r="T41" s="386"/>
      <c r="U41" s="380"/>
      <c r="V41" s="390"/>
    </row>
    <row r="42" spans="1:22" ht="109.15" customHeight="1">
      <c r="A42" s="376"/>
      <c r="B42" s="380"/>
      <c r="C42" s="176" t="s">
        <v>308</v>
      </c>
      <c r="D42" s="156"/>
      <c r="E42" s="196" t="s">
        <v>492</v>
      </c>
      <c r="F42" s="156" t="s">
        <v>327</v>
      </c>
      <c r="G42" s="156" t="s">
        <v>327</v>
      </c>
      <c r="H42" s="156" t="s">
        <v>327</v>
      </c>
      <c r="I42" s="156" t="s">
        <v>327</v>
      </c>
      <c r="J42" s="162">
        <f t="shared" si="2"/>
        <v>1</v>
      </c>
      <c r="K42" s="438"/>
      <c r="L42" s="156" t="str">
        <f>'5- Identificación de Riesgos'!I37</f>
        <v>Incumplimiento de las metas establecidas</v>
      </c>
      <c r="M42" s="279"/>
      <c r="N42" s="156"/>
      <c r="O42" s="156"/>
      <c r="P42" s="156"/>
      <c r="Q42" s="156"/>
      <c r="R42" s="162">
        <f t="shared" si="3"/>
        <v>0</v>
      </c>
      <c r="S42" s="438"/>
      <c r="T42" s="386"/>
      <c r="U42" s="380"/>
      <c r="V42" s="390"/>
    </row>
    <row r="43" spans="1:22">
      <c r="A43" s="376"/>
      <c r="B43" s="380"/>
      <c r="C43" s="176"/>
      <c r="D43" s="156"/>
      <c r="E43" s="177"/>
      <c r="F43" s="156"/>
      <c r="G43" s="156"/>
      <c r="H43" s="156"/>
      <c r="I43" s="156"/>
      <c r="J43" s="162">
        <f t="shared" si="2"/>
        <v>0</v>
      </c>
      <c r="K43" s="438"/>
      <c r="L43" s="156">
        <f>'5- Identificación de Riesgos'!I38</f>
        <v>0</v>
      </c>
      <c r="M43" s="180"/>
      <c r="N43" s="156"/>
      <c r="O43" s="156"/>
      <c r="P43" s="156"/>
      <c r="Q43" s="156"/>
      <c r="R43" s="162">
        <f t="shared" si="3"/>
        <v>0</v>
      </c>
      <c r="S43" s="438"/>
      <c r="T43" s="386"/>
      <c r="U43" s="380"/>
      <c r="V43" s="390"/>
    </row>
    <row r="44" spans="1:22">
      <c r="A44" s="376"/>
      <c r="B44" s="380"/>
      <c r="C44" s="176"/>
      <c r="D44" s="156"/>
      <c r="E44" s="166"/>
      <c r="F44" s="156"/>
      <c r="G44" s="156"/>
      <c r="H44" s="156"/>
      <c r="I44" s="156"/>
      <c r="J44" s="162">
        <f t="shared" si="2"/>
        <v>0</v>
      </c>
      <c r="K44" s="438"/>
      <c r="L44" s="156">
        <f>'5- Identificación de Riesgos'!I39</f>
        <v>0</v>
      </c>
      <c r="M44" s="180"/>
      <c r="N44" s="156"/>
      <c r="O44" s="156"/>
      <c r="P44" s="156"/>
      <c r="Q44" s="156"/>
      <c r="R44" s="162">
        <f t="shared" si="3"/>
        <v>0</v>
      </c>
      <c r="S44" s="438"/>
      <c r="T44" s="386"/>
      <c r="U44" s="380"/>
      <c r="V44" s="390"/>
    </row>
    <row r="45" spans="1:22">
      <c r="A45" s="376"/>
      <c r="B45" s="380"/>
      <c r="C45" s="176"/>
      <c r="D45" s="156"/>
      <c r="E45" s="177"/>
      <c r="F45" s="156"/>
      <c r="G45" s="156"/>
      <c r="H45" s="156"/>
      <c r="I45" s="156"/>
      <c r="J45" s="162">
        <f t="shared" si="2"/>
        <v>0</v>
      </c>
      <c r="K45" s="438"/>
      <c r="L45" s="156">
        <f>'5- Identificación de Riesgos'!I40</f>
        <v>0</v>
      </c>
      <c r="M45" s="180"/>
      <c r="N45" s="156"/>
      <c r="O45" s="156"/>
      <c r="P45" s="156"/>
      <c r="Q45" s="156"/>
      <c r="R45" s="162">
        <f t="shared" si="3"/>
        <v>0</v>
      </c>
      <c r="S45" s="438"/>
      <c r="T45" s="386"/>
      <c r="U45" s="380"/>
      <c r="V45" s="390"/>
    </row>
    <row r="46" spans="1:22">
      <c r="A46" s="376"/>
      <c r="B46" s="380"/>
      <c r="C46" s="176"/>
      <c r="D46" s="156"/>
      <c r="E46" s="177"/>
      <c r="F46" s="156"/>
      <c r="G46" s="156"/>
      <c r="H46" s="156"/>
      <c r="I46" s="156"/>
      <c r="J46" s="162">
        <f t="shared" si="2"/>
        <v>0</v>
      </c>
      <c r="K46" s="438"/>
      <c r="L46" s="156">
        <f>'5- Identificación de Riesgos'!I41</f>
        <v>0</v>
      </c>
      <c r="M46" s="180"/>
      <c r="N46" s="156"/>
      <c r="O46" s="156"/>
      <c r="P46" s="156"/>
      <c r="Q46" s="156"/>
      <c r="R46" s="162">
        <f t="shared" si="3"/>
        <v>0</v>
      </c>
      <c r="S46" s="438"/>
      <c r="T46" s="386"/>
      <c r="U46" s="380"/>
      <c r="V46" s="390"/>
    </row>
    <row r="47" spans="1:22">
      <c r="A47" s="376"/>
      <c r="B47" s="380"/>
      <c r="C47" s="176"/>
      <c r="D47" s="156"/>
      <c r="E47" s="177"/>
      <c r="F47" s="156"/>
      <c r="G47" s="156"/>
      <c r="H47" s="156"/>
      <c r="I47" s="156"/>
      <c r="J47" s="162">
        <f t="shared" si="2"/>
        <v>0</v>
      </c>
      <c r="K47" s="438"/>
      <c r="L47" s="156">
        <f>'5- Identificación de Riesgos'!I42</f>
        <v>0</v>
      </c>
      <c r="M47" s="180"/>
      <c r="N47" s="156"/>
      <c r="O47" s="156"/>
      <c r="P47" s="156"/>
      <c r="Q47" s="156"/>
      <c r="R47" s="162">
        <f t="shared" si="3"/>
        <v>0</v>
      </c>
      <c r="S47" s="438"/>
      <c r="T47" s="386"/>
      <c r="U47" s="380"/>
      <c r="V47" s="390"/>
    </row>
    <row r="48" spans="1:22">
      <c r="A48" s="376"/>
      <c r="B48" s="380"/>
      <c r="C48" s="176"/>
      <c r="D48" s="156"/>
      <c r="E48" s="177"/>
      <c r="F48" s="156"/>
      <c r="G48" s="156"/>
      <c r="H48" s="156"/>
      <c r="I48" s="156"/>
      <c r="J48" s="162">
        <f t="shared" si="2"/>
        <v>0</v>
      </c>
      <c r="K48" s="438"/>
      <c r="L48" s="156">
        <f>'5- Identificación de Riesgos'!I43</f>
        <v>0</v>
      </c>
      <c r="M48" s="180"/>
      <c r="N48" s="156"/>
      <c r="O48" s="156"/>
      <c r="P48" s="156"/>
      <c r="Q48" s="156"/>
      <c r="R48" s="162">
        <f t="shared" si="3"/>
        <v>0</v>
      </c>
      <c r="S48" s="438"/>
      <c r="T48" s="386"/>
      <c r="U48" s="380"/>
      <c r="V48" s="390"/>
    </row>
    <row r="49" spans="1:22" ht="15.75" thickBot="1">
      <c r="A49" s="377"/>
      <c r="B49" s="381"/>
      <c r="C49" s="178"/>
      <c r="D49" s="157"/>
      <c r="E49" s="179"/>
      <c r="F49" s="157"/>
      <c r="G49" s="157"/>
      <c r="H49" s="157"/>
      <c r="I49" s="157"/>
      <c r="J49" s="163">
        <f t="shared" si="2"/>
        <v>0</v>
      </c>
      <c r="K49" s="462"/>
      <c r="L49" s="157">
        <f>'5- Identificación de Riesgos'!I44</f>
        <v>0</v>
      </c>
      <c r="M49" s="181"/>
      <c r="N49" s="157"/>
      <c r="O49" s="157"/>
      <c r="P49" s="157"/>
      <c r="Q49" s="157"/>
      <c r="R49" s="163">
        <f t="shared" si="3"/>
        <v>0</v>
      </c>
      <c r="S49" s="462"/>
      <c r="T49" s="387"/>
      <c r="U49" s="381"/>
      <c r="V49" s="391"/>
    </row>
    <row r="50" spans="1:22" ht="60">
      <c r="A50" s="463">
        <v>7</v>
      </c>
      <c r="B50" s="379" t="s">
        <v>500</v>
      </c>
      <c r="C50" s="190" t="s">
        <v>302</v>
      </c>
      <c r="D50" s="155"/>
      <c r="E50" s="195" t="s">
        <v>477</v>
      </c>
      <c r="F50" s="155" t="s">
        <v>327</v>
      </c>
      <c r="G50" s="155" t="s">
        <v>327</v>
      </c>
      <c r="H50" s="155" t="s">
        <v>327</v>
      </c>
      <c r="I50" s="155" t="s">
        <v>327</v>
      </c>
      <c r="J50" s="161">
        <f t="shared" ref="J50:J59" si="4">COUNTIF(F50:I50,"SI")/4</f>
        <v>1</v>
      </c>
      <c r="K50" s="466">
        <f>AVERAGE(J50:J59)</f>
        <v>0.2</v>
      </c>
      <c r="L50" s="155" t="str">
        <f>'5- Identificación de Riesgos'!I55</f>
        <v>Afectación de reputacion,imagén,  credibilidad, satisfacción de usuarios y PI</v>
      </c>
      <c r="M50" s="281" t="s">
        <v>524</v>
      </c>
      <c r="N50" s="155" t="s">
        <v>326</v>
      </c>
      <c r="O50" s="155" t="s">
        <v>326</v>
      </c>
      <c r="P50" s="155" t="s">
        <v>327</v>
      </c>
      <c r="Q50" s="155" t="s">
        <v>327</v>
      </c>
      <c r="R50" s="161">
        <f t="shared" ref="R50:R59" si="5">SUM(COUNTIF(N50,"SI")*25%,COUNTIF(O50,"SI")*40%,COUNTIF(P50,"SI")*25%,COUNTIF(Q50,"SI")*10%)</f>
        <v>0.35</v>
      </c>
      <c r="S50" s="466">
        <f t="shared" ref="S50" si="6">AVERAGE(R50:R59)</f>
        <v>3.4999999999999996E-2</v>
      </c>
      <c r="T50" s="393" t="str">
        <f>CONCATENATE(INDEX('8- Políticas de Administración '!$B$6:$F$10,MATCH(ROUND(IF((RIGHT('5- Identificación de Riesgos'!H45,1)-'6- Valoración Controles'!K50)&lt;1,1,(RIGHT('5- Identificación de Riesgos'!H45,1)-'6- Valoración Controles'!K50)),0),'8- Políticas de Administración '!$F$6:$F$10,0),1)," - ",ROUND(IF((RIGHT('5- Identificación de Riesgos'!H45,1)-'6- Valoración Controles'!K50)&lt;1,1,(RIGHT('5- Identificación de Riesgos'!H45,1)-'6- Valoración Controles'!K50)),0))</f>
        <v>Muy Baja - 1</v>
      </c>
      <c r="U50" s="388" t="str">
        <f>CONCATENATE(INDEX('8- Políticas de Administración '!$B$17:$F$21,MATCH(ROUND(IF((RIGHT('5- Identificación de Riesgos'!M45,1)-'6- Valoración Controles'!S50)&lt;1,1,(RIGHT('5- Identificación de Riesgos'!M45,1)-'6- Valoración Controles'!S50)),0),'8- Políticas de Administración '!$F$17:$F$21,0),1)," - ",ROUND(IF((RIGHT('5- Identificación de Riesgos'!M45,1)-'6- Valoración Controles'!S50)&lt;1,1,(RIGHT('5- Identificación de Riesgos'!M45,1)-'6- Valoración Controles'!S50)),0))</f>
        <v>Mayor - 4</v>
      </c>
      <c r="V50" s="389" t="str">
        <f>CONCATENATE(VLOOKUP((LEFT(T50,LEN(T50)-4)&amp;LEFT(U50,LEN(U50)-4)),'9- Matriz de Calor '!$D$18:$E$42,2,0)," - ",RIGHT(T50,1)*RIGHT(U50,1))</f>
        <v>Alto  - 4</v>
      </c>
    </row>
    <row r="51" spans="1:22" ht="30">
      <c r="A51" s="464"/>
      <c r="B51" s="380"/>
      <c r="C51" s="190" t="s">
        <v>303</v>
      </c>
      <c r="D51" s="156"/>
      <c r="E51" s="196" t="s">
        <v>476</v>
      </c>
      <c r="F51" s="156" t="s">
        <v>327</v>
      </c>
      <c r="G51" s="156" t="s">
        <v>327</v>
      </c>
      <c r="H51" s="156" t="s">
        <v>327</v>
      </c>
      <c r="I51" s="156" t="s">
        <v>327</v>
      </c>
      <c r="J51" s="162">
        <f t="shared" si="4"/>
        <v>1</v>
      </c>
      <c r="K51" s="438"/>
      <c r="L51" s="156">
        <f>'5- Identificación de Riesgos'!I56</f>
        <v>0</v>
      </c>
      <c r="M51" s="180"/>
      <c r="N51" s="156"/>
      <c r="O51" s="156"/>
      <c r="P51" s="156"/>
      <c r="Q51" s="156"/>
      <c r="R51" s="162">
        <f t="shared" si="5"/>
        <v>0</v>
      </c>
      <c r="S51" s="438"/>
      <c r="T51" s="386"/>
      <c r="U51" s="380"/>
      <c r="V51" s="390"/>
    </row>
    <row r="52" spans="1:22">
      <c r="A52" s="464"/>
      <c r="B52" s="380"/>
      <c r="C52" s="191"/>
      <c r="D52" s="156"/>
      <c r="E52" s="197"/>
      <c r="F52" s="156"/>
      <c r="G52" s="156"/>
      <c r="H52" s="156"/>
      <c r="I52" s="156"/>
      <c r="J52" s="162">
        <f t="shared" si="4"/>
        <v>0</v>
      </c>
      <c r="K52" s="438"/>
      <c r="L52" s="156">
        <f>'5- Identificación de Riesgos'!I57</f>
        <v>0</v>
      </c>
      <c r="M52" s="180"/>
      <c r="N52" s="156"/>
      <c r="O52" s="156"/>
      <c r="P52" s="156"/>
      <c r="Q52" s="156"/>
      <c r="R52" s="162">
        <f t="shared" si="5"/>
        <v>0</v>
      </c>
      <c r="S52" s="438"/>
      <c r="T52" s="386"/>
      <c r="U52" s="380"/>
      <c r="V52" s="390"/>
    </row>
    <row r="53" spans="1:22">
      <c r="A53" s="464"/>
      <c r="B53" s="380"/>
      <c r="C53" s="176"/>
      <c r="D53" s="156"/>
      <c r="E53" s="177"/>
      <c r="F53" s="156"/>
      <c r="G53" s="156"/>
      <c r="H53" s="156"/>
      <c r="I53" s="156"/>
      <c r="J53" s="162">
        <f t="shared" si="4"/>
        <v>0</v>
      </c>
      <c r="K53" s="438"/>
      <c r="L53" s="156">
        <f>'5- Identificación de Riesgos'!I58</f>
        <v>0</v>
      </c>
      <c r="M53" s="180"/>
      <c r="N53" s="156"/>
      <c r="O53" s="156"/>
      <c r="P53" s="156"/>
      <c r="Q53" s="156"/>
      <c r="R53" s="162">
        <f t="shared" si="5"/>
        <v>0</v>
      </c>
      <c r="S53" s="438"/>
      <c r="T53" s="386"/>
      <c r="U53" s="380"/>
      <c r="V53" s="390"/>
    </row>
    <row r="54" spans="1:22">
      <c r="A54" s="464"/>
      <c r="B54" s="380"/>
      <c r="C54" s="176"/>
      <c r="D54" s="156"/>
      <c r="E54" s="166"/>
      <c r="F54" s="156"/>
      <c r="G54" s="156"/>
      <c r="H54" s="156"/>
      <c r="I54" s="156"/>
      <c r="J54" s="162">
        <f t="shared" si="4"/>
        <v>0</v>
      </c>
      <c r="K54" s="438"/>
      <c r="L54" s="156">
        <f>'5- Identificación de Riesgos'!I59</f>
        <v>0</v>
      </c>
      <c r="M54" s="180"/>
      <c r="N54" s="156"/>
      <c r="O54" s="156"/>
      <c r="P54" s="156"/>
      <c r="Q54" s="156"/>
      <c r="R54" s="162">
        <f t="shared" si="5"/>
        <v>0</v>
      </c>
      <c r="S54" s="438"/>
      <c r="T54" s="386"/>
      <c r="U54" s="380"/>
      <c r="V54" s="390"/>
    </row>
    <row r="55" spans="1:22">
      <c r="A55" s="464"/>
      <c r="B55" s="380"/>
      <c r="C55" s="176"/>
      <c r="D55" s="156"/>
      <c r="E55" s="177"/>
      <c r="F55" s="156"/>
      <c r="G55" s="156"/>
      <c r="H55" s="156"/>
      <c r="I55" s="156"/>
      <c r="J55" s="162">
        <f t="shared" si="4"/>
        <v>0</v>
      </c>
      <c r="K55" s="438"/>
      <c r="L55" s="156">
        <f>'5- Identificación de Riesgos'!I60</f>
        <v>0</v>
      </c>
      <c r="M55" s="180"/>
      <c r="N55" s="156"/>
      <c r="O55" s="156"/>
      <c r="P55" s="156"/>
      <c r="Q55" s="156"/>
      <c r="R55" s="162">
        <f t="shared" si="5"/>
        <v>0</v>
      </c>
      <c r="S55" s="438"/>
      <c r="T55" s="386"/>
      <c r="U55" s="380"/>
      <c r="V55" s="390"/>
    </row>
    <row r="56" spans="1:22">
      <c r="A56" s="464"/>
      <c r="B56" s="380"/>
      <c r="C56" s="176"/>
      <c r="D56" s="156"/>
      <c r="E56" s="177"/>
      <c r="F56" s="156"/>
      <c r="G56" s="156"/>
      <c r="H56" s="156"/>
      <c r="I56" s="156"/>
      <c r="J56" s="162">
        <f t="shared" si="4"/>
        <v>0</v>
      </c>
      <c r="K56" s="438"/>
      <c r="L56" s="156">
        <f>'5- Identificación de Riesgos'!I61</f>
        <v>0</v>
      </c>
      <c r="M56" s="180"/>
      <c r="N56" s="156"/>
      <c r="O56" s="156"/>
      <c r="P56" s="156"/>
      <c r="Q56" s="156"/>
      <c r="R56" s="162">
        <f t="shared" si="5"/>
        <v>0</v>
      </c>
      <c r="S56" s="438"/>
      <c r="T56" s="386"/>
      <c r="U56" s="380"/>
      <c r="V56" s="390"/>
    </row>
    <row r="57" spans="1:22">
      <c r="A57" s="464"/>
      <c r="B57" s="380"/>
      <c r="C57" s="176"/>
      <c r="D57" s="156"/>
      <c r="E57" s="177"/>
      <c r="F57" s="156"/>
      <c r="G57" s="156"/>
      <c r="H57" s="156"/>
      <c r="I57" s="156"/>
      <c r="J57" s="162">
        <f t="shared" si="4"/>
        <v>0</v>
      </c>
      <c r="K57" s="438"/>
      <c r="L57" s="156">
        <f>'5- Identificación de Riesgos'!I62</f>
        <v>0</v>
      </c>
      <c r="M57" s="180"/>
      <c r="N57" s="156"/>
      <c r="O57" s="156"/>
      <c r="P57" s="156"/>
      <c r="Q57" s="156"/>
      <c r="R57" s="162">
        <f t="shared" si="5"/>
        <v>0</v>
      </c>
      <c r="S57" s="438"/>
      <c r="T57" s="386"/>
      <c r="U57" s="380"/>
      <c r="V57" s="390"/>
    </row>
    <row r="58" spans="1:22">
      <c r="A58" s="464"/>
      <c r="B58" s="380"/>
      <c r="C58" s="176"/>
      <c r="D58" s="156"/>
      <c r="E58" s="177"/>
      <c r="F58" s="156"/>
      <c r="G58" s="156"/>
      <c r="H58" s="156"/>
      <c r="I58" s="156"/>
      <c r="J58" s="162">
        <f t="shared" si="4"/>
        <v>0</v>
      </c>
      <c r="K58" s="438"/>
      <c r="L58" s="156">
        <f>'5- Identificación de Riesgos'!I63</f>
        <v>0</v>
      </c>
      <c r="M58" s="180"/>
      <c r="N58" s="156"/>
      <c r="O58" s="156"/>
      <c r="P58" s="156"/>
      <c r="Q58" s="156"/>
      <c r="R58" s="162">
        <f t="shared" si="5"/>
        <v>0</v>
      </c>
      <c r="S58" s="438"/>
      <c r="T58" s="386"/>
      <c r="U58" s="380"/>
      <c r="V58" s="390"/>
    </row>
    <row r="59" spans="1:22" ht="15.75" thickBot="1">
      <c r="A59" s="465"/>
      <c r="B59" s="381"/>
      <c r="C59" s="178"/>
      <c r="D59" s="157"/>
      <c r="E59" s="179"/>
      <c r="F59" s="157"/>
      <c r="G59" s="157"/>
      <c r="H59" s="157"/>
      <c r="I59" s="157"/>
      <c r="J59" s="163">
        <f t="shared" si="4"/>
        <v>0</v>
      </c>
      <c r="K59" s="462"/>
      <c r="L59" s="157">
        <f>'5- Identificación de Riesgos'!I64</f>
        <v>0</v>
      </c>
      <c r="M59" s="181"/>
      <c r="N59" s="157"/>
      <c r="O59" s="157"/>
      <c r="P59" s="157"/>
      <c r="Q59" s="157"/>
      <c r="R59" s="163">
        <f t="shared" si="5"/>
        <v>0</v>
      </c>
      <c r="S59" s="462"/>
      <c r="T59" s="387"/>
      <c r="U59" s="381"/>
      <c r="V59" s="391"/>
    </row>
  </sheetData>
  <mergeCells count="67">
    <mergeCell ref="U50:U59"/>
    <mergeCell ref="V50:V59"/>
    <mergeCell ref="A50:A59"/>
    <mergeCell ref="B50:B59"/>
    <mergeCell ref="K50:K59"/>
    <mergeCell ref="S50:S59"/>
    <mergeCell ref="T50:T59"/>
    <mergeCell ref="T40:T49"/>
    <mergeCell ref="U40:U49"/>
    <mergeCell ref="V40:V49"/>
    <mergeCell ref="A40:A49"/>
    <mergeCell ref="B40:B49"/>
    <mergeCell ref="K40:K49"/>
    <mergeCell ref="S40:S49"/>
    <mergeCell ref="T30:T39"/>
    <mergeCell ref="U30:U39"/>
    <mergeCell ref="V30:V39"/>
    <mergeCell ref="A30:A39"/>
    <mergeCell ref="B30:B39"/>
    <mergeCell ref="K30:K39"/>
    <mergeCell ref="S30:S39"/>
    <mergeCell ref="T25:T29"/>
    <mergeCell ref="U25:U29"/>
    <mergeCell ref="V25:V29"/>
    <mergeCell ref="A25:A29"/>
    <mergeCell ref="B25:B29"/>
    <mergeCell ref="K25:K29"/>
    <mergeCell ref="S25:S29"/>
    <mergeCell ref="A15:A19"/>
    <mergeCell ref="T20:T24"/>
    <mergeCell ref="U20:U24"/>
    <mergeCell ref="V20:V24"/>
    <mergeCell ref="A20:A24"/>
    <mergeCell ref="B20:B24"/>
    <mergeCell ref="K20:K24"/>
    <mergeCell ref="S20:S24"/>
    <mergeCell ref="B15:B19"/>
    <mergeCell ref="K15:K19"/>
    <mergeCell ref="V15:V19"/>
    <mergeCell ref="T15:T19"/>
    <mergeCell ref="U15:U19"/>
    <mergeCell ref="S15:S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4"/>
    <mergeCell ref="B10:B14"/>
    <mergeCell ref="C5:V5"/>
    <mergeCell ref="C6:V6"/>
    <mergeCell ref="S10:S14"/>
    <mergeCell ref="T10:T14"/>
    <mergeCell ref="U10:U14"/>
    <mergeCell ref="V10:V14"/>
    <mergeCell ref="K10:K14"/>
  </mergeCells>
  <conditionalFormatting sqref="T10">
    <cfRule type="cellIs" dxfId="405" priority="825" operator="between">
      <formula>1</formula>
      <formula>2</formula>
    </cfRule>
    <cfRule type="containsText" dxfId="402" priority="822" operator="containsText" text="Muy baja">
      <formula>NOT(ISERROR(SEARCH("Muy baja",T10)))</formula>
    </cfRule>
    <cfRule type="containsText" dxfId="401" priority="821" operator="containsText" text="Baja">
      <formula>NOT(ISERROR(SEARCH("Baja",T10)))</formula>
    </cfRule>
    <cfRule type="containsText" dxfId="400" priority="820" operator="containsText" text="Media">
      <formula>NOT(ISERROR(SEARCH("Media",T10)))</formula>
    </cfRule>
    <cfRule type="containsText" dxfId="399" priority="819" operator="containsText" text="Alta">
      <formula>NOT(ISERROR(SEARCH("Alta",T10)))</formula>
    </cfRule>
    <cfRule type="containsText" dxfId="398" priority="818" operator="containsText" text="Muy bajo">
      <formula>NOT(ISERROR(SEARCH("Muy bajo",T10)))</formula>
    </cfRule>
    <cfRule type="containsText" dxfId="397" priority="817" operator="containsText" text="Muy Baja'Tabla probabilidad'!">
      <formula>NOT(ISERROR(SEARCH("Muy Baja'Tabla probabilidad'!",T10)))</formula>
    </cfRule>
    <cfRule type="containsText" dxfId="396" priority="816" operator="containsText" text="Muy Baja">
      <formula>NOT(ISERROR(SEARCH("Muy Baja",T10)))</formula>
    </cfRule>
    <cfRule type="containsText" dxfId="395" priority="815" operator="containsText" text="Muy Baja">
      <formula>NOT(ISERROR(SEARCH("Muy Baja",T10)))</formula>
    </cfRule>
    <cfRule type="containsText" dxfId="394" priority="814" operator="containsText" text="Muy Baja">
      <formula>NOT(ISERROR(SEARCH("Muy Baja",T10)))</formula>
    </cfRule>
    <cfRule type="containsText" dxfId="393" priority="813" operator="containsText" text="Baja">
      <formula>NOT(ISERROR(SEARCH("Baja",T10)))</formula>
    </cfRule>
    <cfRule type="containsText" dxfId="392" priority="812" operator="containsText" text="Muy Baja">
      <formula>NOT(ISERROR(SEARCH("Muy Baja",T10)))</formula>
    </cfRule>
    <cfRule type="containsText" dxfId="391" priority="811" operator="containsText" text="Media">
      <formula>NOT(ISERROR(SEARCH("Media",T10)))</formula>
    </cfRule>
    <cfRule type="containsText" dxfId="390" priority="809" operator="containsText" text="Media">
      <formula>NOT(ISERROR(SEARCH("Media",T10)))</formula>
    </cfRule>
    <cfRule type="cellIs" dxfId="389" priority="826" operator="between">
      <formula>0</formula>
      <formula>2</formula>
    </cfRule>
    <cfRule type="containsText" dxfId="388" priority="808" operator="containsText" text="Alta">
      <formula>NOT(ISERROR(SEARCH("Alta",T10)))</formula>
    </cfRule>
    <cfRule type="containsText" dxfId="387" priority="806" operator="containsText" text="Muy Alta">
      <formula>NOT(ISERROR(SEARCH("Muy Alta",T10)))</formula>
    </cfRule>
    <cfRule type="containsText" dxfId="386" priority="805" operator="containsText" text="Baja">
      <formula>NOT(ISERROR(SEARCH("Baja",T10)))</formula>
    </cfRule>
    <cfRule type="containsText" dxfId="385" priority="804" operator="containsText" text="Muy Baja">
      <formula>NOT(ISERROR(SEARCH("Muy Baja",T10)))</formula>
    </cfRule>
    <cfRule type="containsText" dxfId="384" priority="810" operator="containsText" text="Media">
      <formula>NOT(ISERROR(SEARCH("Media",T10)))</formula>
    </cfRule>
  </conditionalFormatting>
  <conditionalFormatting sqref="T15">
    <cfRule type="cellIs" dxfId="383" priority="255" operator="between">
      <formula>1</formula>
      <formula>2</formula>
    </cfRule>
    <cfRule type="containsText" dxfId="380" priority="252" operator="containsText" text="Muy baja">
      <formula>NOT(ISERROR(SEARCH("Muy baja",T15)))</formula>
    </cfRule>
    <cfRule type="containsText" dxfId="379" priority="251" operator="containsText" text="Baja">
      <formula>NOT(ISERROR(SEARCH("Baja",T15)))</formula>
    </cfRule>
    <cfRule type="containsText" dxfId="378" priority="250" operator="containsText" text="Media">
      <formula>NOT(ISERROR(SEARCH("Media",T15)))</formula>
    </cfRule>
    <cfRule type="containsText" dxfId="377" priority="249" operator="containsText" text="Alta">
      <formula>NOT(ISERROR(SEARCH("Alta",T15)))</formula>
    </cfRule>
    <cfRule type="containsText" dxfId="376" priority="248" operator="containsText" text="Muy bajo">
      <formula>NOT(ISERROR(SEARCH("Muy bajo",T15)))</formula>
    </cfRule>
    <cfRule type="containsText" dxfId="375" priority="247" operator="containsText" text="Muy Baja'Tabla probabilidad'!">
      <formula>NOT(ISERROR(SEARCH("Muy Baja'Tabla probabilidad'!",T15)))</formula>
    </cfRule>
    <cfRule type="containsText" dxfId="374" priority="246" operator="containsText" text="Muy Baja">
      <formula>NOT(ISERROR(SEARCH("Muy Baja",T15)))</formula>
    </cfRule>
    <cfRule type="containsText" dxfId="373" priority="245" operator="containsText" text="Muy Baja">
      <formula>NOT(ISERROR(SEARCH("Muy Baja",T15)))</formula>
    </cfRule>
    <cfRule type="containsText" dxfId="372" priority="244" operator="containsText" text="Muy Baja">
      <formula>NOT(ISERROR(SEARCH("Muy Baja",T15)))</formula>
    </cfRule>
    <cfRule type="containsText" dxfId="371" priority="243" operator="containsText" text="Baja">
      <formula>NOT(ISERROR(SEARCH("Baja",T15)))</formula>
    </cfRule>
    <cfRule type="containsText" dxfId="370" priority="242" operator="containsText" text="Muy Baja">
      <formula>NOT(ISERROR(SEARCH("Muy Baja",T15)))</formula>
    </cfRule>
    <cfRule type="containsText" dxfId="369" priority="240" operator="containsText" text="Media">
      <formula>NOT(ISERROR(SEARCH("Media",T15)))</formula>
    </cfRule>
    <cfRule type="containsText" dxfId="368" priority="239" operator="containsText" text="Media">
      <formula>NOT(ISERROR(SEARCH("Media",T15)))</formula>
    </cfRule>
    <cfRule type="containsText" dxfId="367" priority="238" operator="containsText" text="Alta">
      <formula>NOT(ISERROR(SEARCH("Alta",T15)))</formula>
    </cfRule>
    <cfRule type="containsText" dxfId="366" priority="237" operator="containsText" text="Muy Alta">
      <formula>NOT(ISERROR(SEARCH("Muy Alta",T15)))</formula>
    </cfRule>
    <cfRule type="containsText" dxfId="365" priority="236" operator="containsText" text="Baja">
      <formula>NOT(ISERROR(SEARCH("Baja",T15)))</formula>
    </cfRule>
    <cfRule type="containsText" dxfId="364" priority="235" operator="containsText" text="Muy Baja">
      <formula>NOT(ISERROR(SEARCH("Muy Baja",T15)))</formula>
    </cfRule>
    <cfRule type="containsText" dxfId="363" priority="241" operator="containsText" text="Media">
      <formula>NOT(ISERROR(SEARCH("Media",T15)))</formula>
    </cfRule>
    <cfRule type="cellIs" dxfId="362" priority="256" operator="between">
      <formula>0</formula>
      <formula>2</formula>
    </cfRule>
  </conditionalFormatting>
  <conditionalFormatting sqref="T20 T25">
    <cfRule type="containsText" dxfId="361" priority="204" operator="containsText" text="Baja">
      <formula>NOT(ISERROR(SEARCH("Baja",T20)))</formula>
    </cfRule>
    <cfRule type="containsText" dxfId="360" priority="205" operator="containsText" text="Muy Alta">
      <formula>NOT(ISERROR(SEARCH("Muy Alta",T20)))</formula>
    </cfRule>
    <cfRule type="containsText" dxfId="359" priority="206" operator="containsText" text="Alta">
      <formula>NOT(ISERROR(SEARCH("Alta",T20)))</formula>
    </cfRule>
    <cfRule type="containsText" dxfId="358" priority="207" operator="containsText" text="Media">
      <formula>NOT(ISERROR(SEARCH("Media",T20)))</formula>
    </cfRule>
    <cfRule type="containsText" dxfId="357" priority="208" operator="containsText" text="Media">
      <formula>NOT(ISERROR(SEARCH("Media",T20)))</formula>
    </cfRule>
    <cfRule type="containsText" dxfId="356" priority="210" operator="containsText" text="Muy Baja">
      <formula>NOT(ISERROR(SEARCH("Muy Baja",T20)))</formula>
    </cfRule>
    <cfRule type="containsText" dxfId="355" priority="211" operator="containsText" text="Baja">
      <formula>NOT(ISERROR(SEARCH("Baja",T20)))</formula>
    </cfRule>
    <cfRule type="containsText" dxfId="354" priority="212" operator="containsText" text="Muy Baja">
      <formula>NOT(ISERROR(SEARCH("Muy Baja",T20)))</formula>
    </cfRule>
    <cfRule type="containsText" dxfId="353" priority="213" operator="containsText" text="Muy Baja">
      <formula>NOT(ISERROR(SEARCH("Muy Baja",T20)))</formula>
    </cfRule>
    <cfRule type="containsText" dxfId="352" priority="214" operator="containsText" text="Muy Baja">
      <formula>NOT(ISERROR(SEARCH("Muy Baja",T20)))</formula>
    </cfRule>
    <cfRule type="containsText" dxfId="351" priority="215" operator="containsText" text="Muy Baja'Tabla probabilidad'!">
      <formula>NOT(ISERROR(SEARCH("Muy Baja'Tabla probabilidad'!",T20)))</formula>
    </cfRule>
    <cfRule type="containsText" dxfId="350" priority="216" operator="containsText" text="Muy bajo">
      <formula>NOT(ISERROR(SEARCH("Muy bajo",T20)))</formula>
    </cfRule>
    <cfRule type="containsText" dxfId="349" priority="217" operator="containsText" text="Alta">
      <formula>NOT(ISERROR(SEARCH("Alta",T20)))</formula>
    </cfRule>
    <cfRule type="containsText" dxfId="348" priority="218" operator="containsText" text="Media">
      <formula>NOT(ISERROR(SEARCH("Media",T20)))</formula>
    </cfRule>
    <cfRule type="containsText" dxfId="347" priority="219" operator="containsText" text="Baja">
      <formula>NOT(ISERROR(SEARCH("Baja",T20)))</formula>
    </cfRule>
    <cfRule type="containsText" dxfId="346" priority="220" operator="containsText" text="Muy baja">
      <formula>NOT(ISERROR(SEARCH("Muy baja",T20)))</formula>
    </cfRule>
    <cfRule type="cellIs" dxfId="343" priority="223" operator="between">
      <formula>1</formula>
      <formula>2</formula>
    </cfRule>
    <cfRule type="cellIs" dxfId="342" priority="224" operator="between">
      <formula>0</formula>
      <formula>2</formula>
    </cfRule>
    <cfRule type="containsText" dxfId="341" priority="209" operator="containsText" text="Media">
      <formula>NOT(ISERROR(SEARCH("Media",T20)))</formula>
    </cfRule>
    <cfRule type="containsText" dxfId="340" priority="203" operator="containsText" text="Muy Baja">
      <formula>NOT(ISERROR(SEARCH("Muy Baja",T20)))</formula>
    </cfRule>
  </conditionalFormatting>
  <conditionalFormatting sqref="T30 T40 T50">
    <cfRule type="cellIs" dxfId="339" priority="191" operator="between">
      <formula>1</formula>
      <formula>2</formula>
    </cfRule>
    <cfRule type="containsText" dxfId="338" priority="180" operator="containsText" text="Muy Baja">
      <formula>NOT(ISERROR(SEARCH("Muy Baja",T30)))</formula>
    </cfRule>
    <cfRule type="containsText" dxfId="336" priority="188" operator="containsText" text="Muy baja">
      <formula>NOT(ISERROR(SEARCH("Muy baja",T30)))</formula>
    </cfRule>
    <cfRule type="containsText" dxfId="335" priority="187" operator="containsText" text="Baja">
      <formula>NOT(ISERROR(SEARCH("Baja",T30)))</formula>
    </cfRule>
    <cfRule type="containsText" dxfId="334" priority="186" operator="containsText" text="Media">
      <formula>NOT(ISERROR(SEARCH("Media",T30)))</formula>
    </cfRule>
    <cfRule type="containsText" dxfId="333" priority="185" operator="containsText" text="Alta">
      <formula>NOT(ISERROR(SEARCH("Alta",T30)))</formula>
    </cfRule>
    <cfRule type="containsText" dxfId="332" priority="184" operator="containsText" text="Muy bajo">
      <formula>NOT(ISERROR(SEARCH("Muy bajo",T30)))</formula>
    </cfRule>
    <cfRule type="containsText" dxfId="331" priority="183" operator="containsText" text="Muy Baja'Tabla probabilidad'!">
      <formula>NOT(ISERROR(SEARCH("Muy Baja'Tabla probabilidad'!",T30)))</formula>
    </cfRule>
    <cfRule type="containsText" dxfId="330" priority="182" operator="containsText" text="Muy Baja">
      <formula>NOT(ISERROR(SEARCH("Muy Baja",T30)))</formula>
    </cfRule>
    <cfRule type="containsText" dxfId="329" priority="179" operator="containsText" text="Baja">
      <formula>NOT(ISERROR(SEARCH("Baja",T30)))</formula>
    </cfRule>
    <cfRule type="containsText" dxfId="328" priority="178" operator="containsText" text="Muy Baja">
      <formula>NOT(ISERROR(SEARCH("Muy Baja",T30)))</formula>
    </cfRule>
    <cfRule type="containsText" dxfId="327" priority="176" operator="containsText" text="Media">
      <formula>NOT(ISERROR(SEARCH("Media",T30)))</formula>
    </cfRule>
    <cfRule type="containsText" dxfId="326" priority="175" operator="containsText" text="Media">
      <formula>NOT(ISERROR(SEARCH("Media",T30)))</formula>
    </cfRule>
    <cfRule type="containsText" dxfId="325" priority="181" operator="containsText" text="Muy Baja">
      <formula>NOT(ISERROR(SEARCH("Muy Baja",T30)))</formula>
    </cfRule>
    <cfRule type="containsText" dxfId="324" priority="174" operator="containsText" text="Alta">
      <formula>NOT(ISERROR(SEARCH("Alta",T30)))</formula>
    </cfRule>
    <cfRule type="containsText" dxfId="323" priority="173" operator="containsText" text="Muy Alta">
      <formula>NOT(ISERROR(SEARCH("Muy Alta",T30)))</formula>
    </cfRule>
    <cfRule type="containsText" dxfId="322" priority="172" operator="containsText" text="Baja">
      <formula>NOT(ISERROR(SEARCH("Baja",T30)))</formula>
    </cfRule>
    <cfRule type="containsText" dxfId="321" priority="171" operator="containsText" text="Muy Baja">
      <formula>NOT(ISERROR(SEARCH("Muy Baja",T30)))</formula>
    </cfRule>
    <cfRule type="cellIs" dxfId="320" priority="192" operator="between">
      <formula>0</formula>
      <formula>2</formula>
    </cfRule>
    <cfRule type="containsText" dxfId="319" priority="177" operator="containsText" text="Media">
      <formula>NOT(ISERROR(SEARCH("Media",T30)))</formula>
    </cfRule>
  </conditionalFormatting>
  <conditionalFormatting sqref="U10">
    <cfRule type="containsText" dxfId="317" priority="802" operator="containsText" text="Menor">
      <formula>NOT(ISERROR(SEARCH("Menor",U10)))</formula>
    </cfRule>
    <cfRule type="containsText" dxfId="316" priority="803" operator="containsText" text="Leve">
      <formula>NOT(ISERROR(SEARCH("Leve",U10)))</formula>
    </cfRule>
    <cfRule type="containsText" dxfId="315" priority="801" operator="containsText" text="Moderado">
      <formula>NOT(ISERROR(SEARCH("Moderado",U10)))</formula>
    </cfRule>
    <cfRule type="containsText" dxfId="314" priority="800" operator="containsText" text="Alta">
      <formula>NOT(ISERROR(SEARCH("Alta",U10)))</formula>
    </cfRule>
    <cfRule type="containsText" dxfId="313" priority="799" operator="containsText" text="Mayor">
      <formula>NOT(ISERROR(SEARCH("Mayor",U10)))</formula>
    </cfRule>
    <cfRule type="containsText" dxfId="312" priority="798" operator="containsText" text="Catastrófico">
      <formula>NOT(ISERROR(SEARCH("Catastrófico",U10)))</formula>
    </cfRule>
  </conditionalFormatting>
  <conditionalFormatting sqref="U15">
    <cfRule type="containsText" dxfId="311" priority="229" operator="containsText" text="Catastrófico">
      <formula>NOT(ISERROR(SEARCH("Catastrófico",U15)))</formula>
    </cfRule>
    <cfRule type="containsText" dxfId="310" priority="230" operator="containsText" text="Mayor">
      <formula>NOT(ISERROR(SEARCH("Mayor",U15)))</formula>
    </cfRule>
    <cfRule type="containsText" dxfId="309" priority="231" operator="containsText" text="Alta">
      <formula>NOT(ISERROR(SEARCH("Alta",U15)))</formula>
    </cfRule>
    <cfRule type="containsText" dxfId="308" priority="232" operator="containsText" text="Moderado">
      <formula>NOT(ISERROR(SEARCH("Moderado",U15)))</formula>
    </cfRule>
    <cfRule type="containsText" dxfId="307" priority="233" operator="containsText" text="Menor">
      <formula>NOT(ISERROR(SEARCH("Menor",U15)))</formula>
    </cfRule>
    <cfRule type="containsText" dxfId="306" priority="234" operator="containsText" text="Leve">
      <formula>NOT(ISERROR(SEARCH("Leve",U15)))</formula>
    </cfRule>
  </conditionalFormatting>
  <conditionalFormatting sqref="U20 U25">
    <cfRule type="containsText" dxfId="305" priority="202" operator="containsText" text="Leve">
      <formula>NOT(ISERROR(SEARCH("Leve",U20)))</formula>
    </cfRule>
    <cfRule type="containsText" dxfId="304" priority="201" operator="containsText" text="Menor">
      <formula>NOT(ISERROR(SEARCH("Menor",U20)))</formula>
    </cfRule>
    <cfRule type="containsText" dxfId="303" priority="200" operator="containsText" text="Moderado">
      <formula>NOT(ISERROR(SEARCH("Moderado",U20)))</formula>
    </cfRule>
    <cfRule type="containsText" dxfId="302" priority="199" operator="containsText" text="Alta">
      <formula>NOT(ISERROR(SEARCH("Alta",U20)))</formula>
    </cfRule>
    <cfRule type="containsText" dxfId="301" priority="198" operator="containsText" text="Mayor">
      <formula>NOT(ISERROR(SEARCH("Mayor",U20)))</formula>
    </cfRule>
    <cfRule type="containsText" dxfId="300" priority="197" operator="containsText" text="Catastrófico">
      <formula>NOT(ISERROR(SEARCH("Catastrófico",U20)))</formula>
    </cfRule>
  </conditionalFormatting>
  <conditionalFormatting sqref="U30 U40 U50">
    <cfRule type="containsText" dxfId="299" priority="170" operator="containsText" text="Leve">
      <formula>NOT(ISERROR(SEARCH("Leve",U30)))</formula>
    </cfRule>
    <cfRule type="containsText" dxfId="298" priority="169" operator="containsText" text="Menor">
      <formula>NOT(ISERROR(SEARCH("Menor",U30)))</formula>
    </cfRule>
    <cfRule type="containsText" dxfId="297" priority="168" operator="containsText" text="Moderado">
      <formula>NOT(ISERROR(SEARCH("Moderado",U30)))</formula>
    </cfRule>
    <cfRule type="containsText" dxfId="296" priority="166" operator="containsText" text="Mayor">
      <formula>NOT(ISERROR(SEARCH("Mayor",U30)))</formula>
    </cfRule>
    <cfRule type="containsText" dxfId="295" priority="165" operator="containsText" text="Catastrófico">
      <formula>NOT(ISERROR(SEARCH("Catastrófico",U30)))</formula>
    </cfRule>
    <cfRule type="containsText" dxfId="294" priority="167" operator="containsText" text="Alta">
      <formula>NOT(ISERROR(SEARCH("Alta",U30)))</formula>
    </cfRule>
  </conditionalFormatting>
  <conditionalFormatting sqref="V10">
    <cfRule type="containsText" dxfId="293" priority="763" operator="containsText" text="Alto">
      <formula>NOT(ISERROR(SEARCH("Alto",V10)))</formula>
    </cfRule>
    <cfRule type="containsText" dxfId="292" priority="764" operator="containsText" text="Bajo">
      <formula>NOT(ISERROR(SEARCH("Bajo",V10)))</formula>
    </cfRule>
    <cfRule type="containsText" dxfId="291" priority="765" operator="containsText" text="Moderado">
      <formula>NOT(ISERROR(SEARCH("Moderado",V10)))</formula>
    </cfRule>
    <cfRule type="containsText" dxfId="290" priority="762" operator="containsText" text="Extremo">
      <formula>NOT(ISERROR(SEARCH("Extremo",V10)))</formula>
    </cfRule>
  </conditionalFormatting>
  <conditionalFormatting sqref="V15">
    <cfRule type="containsText" dxfId="289" priority="225" operator="containsText" text="Extremo">
      <formula>NOT(ISERROR(SEARCH("Extremo",V15)))</formula>
    </cfRule>
    <cfRule type="containsText" dxfId="288" priority="228" operator="containsText" text="Moderado">
      <formula>NOT(ISERROR(SEARCH("Moderado",V15)))</formula>
    </cfRule>
    <cfRule type="containsText" dxfId="287" priority="227" operator="containsText" text="Bajo">
      <formula>NOT(ISERROR(SEARCH("Bajo",V15)))</formula>
    </cfRule>
    <cfRule type="containsText" dxfId="286" priority="226" operator="containsText" text="Alto">
      <formula>NOT(ISERROR(SEARCH("Alto",V15)))</formula>
    </cfRule>
  </conditionalFormatting>
  <conditionalFormatting sqref="V20">
    <cfRule type="containsText" dxfId="285" priority="194" operator="containsText" text="Alto">
      <formula>NOT(ISERROR(SEARCH("Alto",V20)))</formula>
    </cfRule>
    <cfRule type="containsText" dxfId="284" priority="195" operator="containsText" text="Bajo">
      <formula>NOT(ISERROR(SEARCH("Bajo",V20)))</formula>
    </cfRule>
    <cfRule type="containsText" dxfId="283" priority="196" operator="containsText" text="Moderado">
      <formula>NOT(ISERROR(SEARCH("Moderado",V20)))</formula>
    </cfRule>
    <cfRule type="containsText" dxfId="282" priority="193" operator="containsText" text="Extremo">
      <formula>NOT(ISERROR(SEARCH("Extremo",V20)))</formula>
    </cfRule>
  </conditionalFormatting>
  <conditionalFormatting sqref="V25 V30 V40 V50">
    <cfRule type="containsText" dxfId="281" priority="161" operator="containsText" text="Extremo">
      <formula>NOT(ISERROR(SEARCH("Extremo",V25)))</formula>
    </cfRule>
    <cfRule type="containsText" dxfId="280" priority="164" operator="containsText" text="Moderado">
      <formula>NOT(ISERROR(SEARCH("Moderado",V25)))</formula>
    </cfRule>
    <cfRule type="containsText" dxfId="279" priority="163" operator="containsText" text="Bajo">
      <formula>NOT(ISERROR(SEARCH("Bajo",V25)))</formula>
    </cfRule>
    <cfRule type="containsText" dxfId="278" priority="162" operator="containsText" text="Alto">
      <formula>NOT(ISERROR(SEARCH("Alto",V25)))</formula>
    </cfRule>
  </conditionalFormatting>
  <dataValidations count="2">
    <dataValidation allowBlank="1" showInputMessage="1" showErrorMessage="1" prompt="Enunciar cuál es el control" sqref="E18 M10:M14 E23 E20:E21 E28 E10:E16 E33 E35:E38 E30:E31 E43 E45:E48 E50:E53 E55:E58 E40:E41 E25:E26" xr:uid="{00000000-0002-0000-0500-000000000000}"/>
    <dataValidation type="list" allowBlank="1" showInputMessage="1" showErrorMessage="1" sqref="F10:I59 N10:Q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24"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823" operator="containsText" id="{877E8953-578D-45F2-A4D3-A91A39387986}">
            <xm:f>NOT(ISERROR(SEARCH('8- Políticas de Administración '!$B$5,T10)))</xm:f>
            <xm:f>'8- Políticas de Administración '!$B$5</xm:f>
            <x14:dxf>
              <font>
                <color rgb="FF006100"/>
              </font>
              <fill>
                <patternFill>
                  <bgColor rgb="FFC6EFCE"/>
                </patternFill>
              </fill>
            </x14:dxf>
          </x14:cfRule>
          <xm:sqref>T10</xm:sqref>
        </x14:conditionalFormatting>
        <x14:conditionalFormatting xmlns:xm="http://schemas.microsoft.com/office/excel/2006/main">
          <x14:cfRule type="containsText" priority="254" operator="containsText" id="{D8980CD5-81A5-4654-B045-A55745ED7EA5}">
            <xm:f>NOT(ISERROR(SEARCH('8- Políticas de Administración '!$B$5,T15)))</xm:f>
            <xm:f>'8- Políticas de Administración '!$B$5</xm:f>
            <x14:dxf>
              <font>
                <color rgb="FF9C0006"/>
              </font>
              <fill>
                <patternFill>
                  <bgColor rgb="FFFFC7CE"/>
                </patternFill>
              </fill>
            </x14:dxf>
          </x14:cfRule>
          <x14:cfRule type="containsText" priority="253" operator="containsText" id="{DB7CF8EC-3372-416A-94FD-9AC3E801B61A}">
            <xm:f>NOT(ISERROR(SEARCH('8- Políticas de Administración '!$B$5,T15)))</xm:f>
            <xm:f>'8- Políticas de Administración '!$B$5</xm:f>
            <x14:dxf>
              <font>
                <color rgb="FF006100"/>
              </font>
              <fill>
                <patternFill>
                  <bgColor rgb="FFC6EFCE"/>
                </patternFill>
              </fill>
            </x14:dxf>
          </x14:cfRule>
          <xm:sqref>T15</xm:sqref>
        </x14:conditionalFormatting>
        <x14:conditionalFormatting xmlns:xm="http://schemas.microsoft.com/office/excel/2006/main">
          <x14:cfRule type="containsText" priority="221" operator="containsText" id="{A631BD51-ED20-4860-9432-13256CECBE98}">
            <xm:f>NOT(ISERROR(SEARCH('8- Políticas de Administración '!$B$5,T20)))</xm:f>
            <xm:f>'8- Políticas de Administración '!$B$5</xm:f>
            <x14:dxf>
              <font>
                <color rgb="FF006100"/>
              </font>
              <fill>
                <patternFill>
                  <bgColor rgb="FFC6EFCE"/>
                </patternFill>
              </fill>
            </x14:dxf>
          </x14:cfRule>
          <x14:cfRule type="containsText" priority="222" operator="containsText" id="{93C24DEF-C5D0-4E3D-AA8C-850166B19FA7}">
            <xm:f>NOT(ISERROR(SEARCH('8- Políticas de Administración '!$B$5,T20)))</xm:f>
            <xm:f>'8- Políticas de Administración '!$B$5</xm:f>
            <x14:dxf>
              <font>
                <color rgb="FF9C0006"/>
              </font>
              <fill>
                <patternFill>
                  <bgColor rgb="FFFFC7CE"/>
                </patternFill>
              </fill>
            </x14:dxf>
          </x14:cfRule>
          <xm:sqref>T20 T25</xm:sqref>
        </x14:conditionalFormatting>
        <x14:conditionalFormatting xmlns:xm="http://schemas.microsoft.com/office/excel/2006/main">
          <x14:cfRule type="containsText" priority="189" operator="containsText" id="{3F8750FA-23E4-4930-8955-B63C0D996E08}">
            <xm:f>NOT(ISERROR(SEARCH('8- Políticas de Administración '!$B$5,T30)))</xm:f>
            <xm:f>'8- Políticas de Administración '!$B$5</xm:f>
            <x14:dxf>
              <font>
                <color rgb="FF006100"/>
              </font>
              <fill>
                <patternFill>
                  <bgColor rgb="FFC6EFCE"/>
                </patternFill>
              </fill>
            </x14:dxf>
          </x14:cfRule>
          <x14:cfRule type="containsText" priority="190" operator="containsText" id="{97503B69-D825-488F-A62E-9AC3CC94C85E}">
            <xm:f>NOT(ISERROR(SEARCH('8- Políticas de Administración '!$B$5,T30)))</xm:f>
            <xm:f>'8- Políticas de Administración '!$B$5</xm:f>
            <x14:dxf>
              <font>
                <color rgb="FF9C0006"/>
              </font>
              <fill>
                <patternFill>
                  <bgColor rgb="FFFFC7CE"/>
                </patternFill>
              </fill>
            </x14:dxf>
          </x14:cfRule>
          <xm:sqref>T30 T40 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25"/>
  <sheetViews>
    <sheetView showGridLines="0" topLeftCell="A4" zoomScale="69" zoomScaleNormal="69" zoomScalePageLayoutView="70" workbookViewId="0">
      <selection activeCell="O22" sqref="O22:Q22"/>
    </sheetView>
  </sheetViews>
  <sheetFormatPr baseColWidth="10" defaultColWidth="11.42578125" defaultRowHeight="15"/>
  <cols>
    <col min="1" max="1" width="5.42578125" customWidth="1"/>
    <col min="2" max="2" width="39.71093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24.28515625" customWidth="1"/>
    <col min="15" max="15" width="52.140625" style="17" customWidth="1"/>
    <col min="16" max="16" width="37.42578125" style="17" customWidth="1"/>
    <col min="17" max="17" width="24.85546875" style="17" customWidth="1"/>
    <col min="18" max="269" width="11.42578125" style="17"/>
    <col min="270" max="16384" width="11.42578125" style="22"/>
  </cols>
  <sheetData>
    <row r="1" spans="1:269" s="19" customFormat="1" ht="27.75" customHeight="1">
      <c r="A1" s="470"/>
      <c r="B1" s="470"/>
      <c r="C1" s="470"/>
      <c r="D1" s="470"/>
      <c r="E1" s="470"/>
      <c r="F1" s="467" t="s">
        <v>328</v>
      </c>
      <c r="G1" s="467"/>
      <c r="H1" s="467"/>
      <c r="I1" s="467"/>
      <c r="J1" s="467"/>
      <c r="K1" s="467"/>
      <c r="L1" s="467"/>
      <c r="M1" s="467"/>
      <c r="N1" s="467"/>
      <c r="O1" s="467"/>
      <c r="P1" s="467"/>
      <c r="Q1" s="46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70"/>
      <c r="B2" s="470"/>
      <c r="C2" s="470"/>
      <c r="D2" s="470"/>
      <c r="E2" s="470"/>
      <c r="F2" s="467"/>
      <c r="G2" s="467"/>
      <c r="H2" s="467"/>
      <c r="I2" s="467"/>
      <c r="J2" s="467"/>
      <c r="K2" s="467"/>
      <c r="L2" s="467"/>
      <c r="M2" s="467"/>
      <c r="N2" s="467"/>
      <c r="O2" s="467"/>
      <c r="P2" s="467"/>
      <c r="Q2" s="46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70"/>
      <c r="B3" s="470"/>
      <c r="C3" s="470"/>
      <c r="D3" s="470"/>
      <c r="E3" s="470"/>
      <c r="F3" s="467"/>
      <c r="G3" s="467"/>
      <c r="H3" s="467"/>
      <c r="I3" s="467"/>
      <c r="J3" s="467"/>
      <c r="K3" s="467"/>
      <c r="L3" s="467"/>
      <c r="M3" s="467"/>
      <c r="N3" s="467"/>
      <c r="O3" s="467"/>
      <c r="P3" s="467"/>
      <c r="Q3" s="46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1" t="s">
        <v>259</v>
      </c>
      <c r="B4" s="411"/>
      <c r="C4" s="412" t="s">
        <v>4</v>
      </c>
      <c r="D4" s="412"/>
      <c r="E4" s="412"/>
      <c r="F4" s="412"/>
      <c r="G4" s="412"/>
      <c r="H4" s="412"/>
      <c r="I4" s="412"/>
      <c r="J4" s="412"/>
      <c r="K4" s="412"/>
      <c r="L4" s="412"/>
      <c r="M4" s="412"/>
      <c r="N4" s="412"/>
      <c r="O4" s="412"/>
      <c r="P4" s="412"/>
      <c r="Q4" s="412"/>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1" t="s">
        <v>261</v>
      </c>
      <c r="B5" s="411"/>
      <c r="C5" s="412" t="s">
        <v>32</v>
      </c>
      <c r="D5" s="412"/>
      <c r="E5" s="412"/>
      <c r="F5" s="412"/>
      <c r="G5" s="412"/>
      <c r="H5" s="412"/>
      <c r="I5" s="412"/>
      <c r="J5" s="412"/>
      <c r="K5" s="412"/>
      <c r="L5" s="412"/>
      <c r="M5" s="412"/>
      <c r="N5" s="412"/>
      <c r="O5" s="412"/>
      <c r="P5" s="412"/>
      <c r="Q5" s="412"/>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1" t="s">
        <v>262</v>
      </c>
      <c r="B6" s="411"/>
      <c r="C6" s="424" t="s">
        <v>263</v>
      </c>
      <c r="D6" s="424"/>
      <c r="E6" s="424"/>
      <c r="F6" s="424"/>
      <c r="G6" s="424"/>
      <c r="H6" s="424"/>
      <c r="I6" s="424"/>
      <c r="J6" s="424"/>
      <c r="K6" s="424"/>
      <c r="L6" s="424"/>
      <c r="M6" s="424"/>
      <c r="N6" s="424"/>
      <c r="O6" s="424"/>
      <c r="P6" s="424"/>
      <c r="Q6" s="42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48" t="s">
        <v>329</v>
      </c>
      <c r="B7" s="448"/>
      <c r="C7" s="448"/>
      <c r="D7" s="448"/>
      <c r="E7" s="448"/>
      <c r="F7" s="448" t="s">
        <v>279</v>
      </c>
      <c r="G7" s="448"/>
      <c r="H7" s="448"/>
      <c r="I7" s="88"/>
      <c r="J7" s="408" t="s">
        <v>330</v>
      </c>
      <c r="K7" s="408"/>
      <c r="L7" s="408"/>
      <c r="M7" s="408"/>
      <c r="N7" s="40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50" t="s">
        <v>269</v>
      </c>
      <c r="B8" s="451" t="s">
        <v>313</v>
      </c>
      <c r="C8" s="483" t="s">
        <v>271</v>
      </c>
      <c r="D8" s="485" t="s">
        <v>281</v>
      </c>
      <c r="E8" s="451" t="s">
        <v>265</v>
      </c>
      <c r="F8" s="468" t="s">
        <v>331</v>
      </c>
      <c r="G8" s="468" t="s">
        <v>332</v>
      </c>
      <c r="H8" s="468" t="s">
        <v>333</v>
      </c>
      <c r="I8" s="481"/>
      <c r="J8" s="468" t="s">
        <v>334</v>
      </c>
      <c r="K8" s="468" t="s">
        <v>335</v>
      </c>
      <c r="L8" s="468" t="s">
        <v>336</v>
      </c>
      <c r="M8" s="468" t="s">
        <v>337</v>
      </c>
      <c r="N8" s="468" t="s">
        <v>338</v>
      </c>
      <c r="O8" s="468" t="s">
        <v>339</v>
      </c>
      <c r="P8" s="468" t="s">
        <v>340</v>
      </c>
      <c r="Q8" s="468" t="s">
        <v>341</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1"/>
      <c r="B9" s="452"/>
      <c r="C9" s="484"/>
      <c r="D9" s="486"/>
      <c r="E9" s="452"/>
      <c r="F9" s="469"/>
      <c r="G9" s="469"/>
      <c r="H9" s="469"/>
      <c r="I9" s="482"/>
      <c r="J9" s="469"/>
      <c r="K9" s="469"/>
      <c r="L9" s="469"/>
      <c r="M9" s="469"/>
      <c r="N9" s="469"/>
      <c r="O9" s="469"/>
      <c r="P9" s="469"/>
      <c r="Q9" s="469"/>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87" customHeight="1" thickBot="1">
      <c r="A10" s="435">
        <f>'5- Identificación de Riesgos'!A10</f>
        <v>1</v>
      </c>
      <c r="B10" s="475" t="str">
        <f>'5- Identificación de Riesgos'!B10</f>
        <v>Posibilidad de  incumplimiento de las metas al surtir las etapas de los trámites de Concurso de Méritos</v>
      </c>
      <c r="C10" s="388" t="str">
        <f>'5- Identificación de Riesgos'!C10</f>
        <v>Seleccionar aspirantes que  incumplan con los requisitos o rechazarlos  cuando cumplen o se que se asignen puntajes erróneos, durante las diferentes etapas del proceso.</v>
      </c>
      <c r="D10" s="388" t="s">
        <v>286</v>
      </c>
      <c r="E10" s="183" t="str">
        <f>'5- Identificación de Riesgos'!D10</f>
        <v xml:space="preserve">1. Inadecuada revisión, validación y diligenciamiento de los formularios </v>
      </c>
      <c r="F10" s="393" t="str">
        <f>'5- Identificación de Riesgos'!H10</f>
        <v>Media - 3</v>
      </c>
      <c r="G10" s="388" t="str">
        <f>'5- Identificación de Riesgos'!M10</f>
        <v>Menor - 2</v>
      </c>
      <c r="H10" s="388" t="str">
        <f>'5- Identificación de Riesgos'!N10</f>
        <v>Moderado - 6</v>
      </c>
      <c r="I10" s="478"/>
      <c r="J10" s="477" t="str">
        <f>'6- Valoración Controles'!T10</f>
        <v>Baja - 2</v>
      </c>
      <c r="K10" s="477" t="str">
        <f>'6- Valoración Controles'!U10</f>
        <v>Menor - 2</v>
      </c>
      <c r="L10" s="474" t="e">
        <f>AVERAGE(#REF!)</f>
        <v>#REF!</v>
      </c>
      <c r="M10" s="388" t="str">
        <f>'6- Valoración Controles'!V10</f>
        <v>Moderado - 4</v>
      </c>
      <c r="N10" s="388" t="s">
        <v>342</v>
      </c>
      <c r="O10" s="175"/>
      <c r="P10" s="268"/>
      <c r="Q10" s="267"/>
    </row>
    <row r="11" spans="1:269" ht="45.75" thickBot="1">
      <c r="A11" s="436"/>
      <c r="B11" s="476"/>
      <c r="C11" s="380"/>
      <c r="D11" s="380"/>
      <c r="E11" s="184" t="str">
        <f>'5- Identificación de Riesgos'!D11</f>
        <v>2. Desconocimiento de la normatividad y procedimientos para reporte de vacantes al Consejo Seccional de la Judicatura.</v>
      </c>
      <c r="F11" s="386"/>
      <c r="G11" s="471"/>
      <c r="H11" s="380"/>
      <c r="I11" s="479"/>
      <c r="J11" s="472"/>
      <c r="K11" s="472"/>
      <c r="L11" s="473"/>
      <c r="M11" s="380"/>
      <c r="N11" s="380"/>
      <c r="O11" s="177"/>
      <c r="P11" s="268"/>
      <c r="Q11" s="267"/>
    </row>
    <row r="12" spans="1:269" ht="75.75" thickBot="1">
      <c r="A12" s="436"/>
      <c r="B12" s="476"/>
      <c r="C12" s="380"/>
      <c r="D12" s="380"/>
      <c r="E12" s="184" t="str">
        <f>'5- Identificación de Riesgos'!D12</f>
        <v>3. Insuficiente planta de personal y/o alto volumen de carga laboral, que afecten la ejecución de actividades relacionadas con el proceso de selección de la administración de la carrera judicial.</v>
      </c>
      <c r="F12" s="386"/>
      <c r="G12" s="471"/>
      <c r="H12" s="380"/>
      <c r="I12" s="479"/>
      <c r="J12" s="472"/>
      <c r="K12" s="472"/>
      <c r="L12" s="473"/>
      <c r="M12" s="380"/>
      <c r="N12" s="380"/>
      <c r="O12" s="262"/>
      <c r="P12" s="274"/>
      <c r="Q12" s="267"/>
    </row>
    <row r="13" spans="1:269" ht="42" customHeight="1" thickBot="1">
      <c r="A13" s="436"/>
      <c r="B13" s="476"/>
      <c r="C13" s="380"/>
      <c r="D13" s="380"/>
      <c r="E13" s="184" t="str">
        <f>'5- Identificación de Riesgos'!D13</f>
        <v xml:space="preserve">4. Fallas en los sistemas de información </v>
      </c>
      <c r="F13" s="386"/>
      <c r="G13" s="471"/>
      <c r="H13" s="380"/>
      <c r="I13" s="479"/>
      <c r="J13" s="472"/>
      <c r="K13" s="472"/>
      <c r="L13" s="473"/>
      <c r="M13" s="380"/>
      <c r="N13" s="380"/>
      <c r="O13" s="262"/>
      <c r="P13" s="268"/>
      <c r="Q13" s="267"/>
    </row>
    <row r="14" spans="1:269" ht="60.75" customHeight="1" thickBot="1">
      <c r="A14" s="436">
        <f>'5- Identificación de Riesgos'!A15</f>
        <v>2</v>
      </c>
      <c r="B14" s="380" t="str">
        <f>'5- Identificación de Riesgos'!B15</f>
        <v xml:space="preserve">Posibilidad de incumplimiento de metas debido a la inadecuada evaluación de los requisitos y factores que justifican emitir concepto favorable o desfavorable para las solicitudes de traslados presentadas por funcionarios </v>
      </c>
      <c r="C14" s="380" t="str">
        <f>'5- Identificación de Riesgos'!C15</f>
        <v xml:space="preserve">Inadecuada evaluación de los requisitos y factores que justifican emitir concepto favorable o desfavorable para las solicitudes de traslados presentadas por funcionarios </v>
      </c>
      <c r="D14" s="380" t="s">
        <v>286</v>
      </c>
      <c r="E14" s="184" t="str">
        <f>'5- Identificación de Riesgos'!D15</f>
        <v>1. Información imprecisa presentada por los solicitantes.</v>
      </c>
      <c r="F14" s="386" t="str">
        <f>'5- Identificación de Riesgos'!H15</f>
        <v>Media - 3</v>
      </c>
      <c r="G14" s="380" t="str">
        <f>'5- Identificación de Riesgos'!M15</f>
        <v>Leve - 1</v>
      </c>
      <c r="H14" s="380" t="str">
        <f>'5- Identificación de Riesgos'!N15</f>
        <v>Moderado - 3</v>
      </c>
      <c r="I14" s="480"/>
      <c r="J14" s="472" t="str">
        <f>'6- Valoración Controles'!T15</f>
        <v>Baja - 2</v>
      </c>
      <c r="K14" s="472" t="str">
        <f>'6- Valoración Controles'!U15</f>
        <v>Leve - 1</v>
      </c>
      <c r="L14" s="473" t="e">
        <f>AVERAGE(#REF!)</f>
        <v>#REF!</v>
      </c>
      <c r="M14" s="380" t="str">
        <f>'6- Valoración Controles'!V15</f>
        <v>Bajo - 2</v>
      </c>
      <c r="N14" s="380" t="s">
        <v>342</v>
      </c>
      <c r="O14" s="175"/>
      <c r="P14" s="274"/>
      <c r="Q14" s="267"/>
    </row>
    <row r="15" spans="1:269" ht="60.75" thickBot="1">
      <c r="A15" s="436"/>
      <c r="B15" s="380"/>
      <c r="C15" s="380"/>
      <c r="D15" s="380"/>
      <c r="E15" s="184" t="str">
        <f>'5- Identificación de Riesgos'!D16</f>
        <v>2. Insuficiente planta de personal para adelantar los procesos y actividades relacionadas con los procesos de administración de la carrera judicial.</v>
      </c>
      <c r="F15" s="386"/>
      <c r="G15" s="471"/>
      <c r="H15" s="380"/>
      <c r="I15" s="479"/>
      <c r="J15" s="472"/>
      <c r="K15" s="472"/>
      <c r="L15" s="473"/>
      <c r="M15" s="380"/>
      <c r="N15" s="380"/>
      <c r="O15" s="177"/>
      <c r="P15" s="274"/>
      <c r="Q15" s="267"/>
    </row>
    <row r="16" spans="1:269" ht="90" customHeight="1" thickBot="1">
      <c r="A16" s="436"/>
      <c r="B16" s="380"/>
      <c r="C16" s="380"/>
      <c r="D16" s="380"/>
      <c r="E16" s="184" t="str">
        <f>'5- Identificación de Riesgos'!D17</f>
        <v>3. Desconocimiento del procedimiento de traslados</v>
      </c>
      <c r="F16" s="386"/>
      <c r="G16" s="471"/>
      <c r="H16" s="380"/>
      <c r="I16" s="479"/>
      <c r="J16" s="472"/>
      <c r="K16" s="472"/>
      <c r="L16" s="473"/>
      <c r="M16" s="380"/>
      <c r="N16" s="380"/>
      <c r="O16" s="177"/>
      <c r="P16" s="274"/>
      <c r="Q16" s="267"/>
    </row>
    <row r="17" spans="1:269" ht="54.75" customHeight="1" thickBot="1">
      <c r="A17" s="436"/>
      <c r="B17" s="380"/>
      <c r="C17" s="380"/>
      <c r="D17" s="380"/>
      <c r="E17" s="184" t="str">
        <f>'5- Identificación de Riesgos'!D18</f>
        <v>4.Reporte de novedades extemporáneas por parte de los Despachos Judiciales</v>
      </c>
      <c r="F17" s="386"/>
      <c r="G17" s="471"/>
      <c r="H17" s="380"/>
      <c r="I17" s="479"/>
      <c r="J17" s="472"/>
      <c r="K17" s="472"/>
      <c r="L17" s="473"/>
      <c r="M17" s="380"/>
      <c r="N17" s="380"/>
      <c r="O17" s="177"/>
      <c r="P17" s="275"/>
      <c r="Q17" s="267"/>
    </row>
    <row r="18" spans="1:269" ht="42.75" customHeight="1" thickBot="1">
      <c r="A18" s="436">
        <f>'5- Identificación de Riesgos'!A20</f>
        <v>3</v>
      </c>
      <c r="B18" s="380" t="str">
        <f>'5- Identificación de Riesgos'!B20</f>
        <v>Posibilidad de incumplimiento de metas establecidas debido a la no presentación de datos o Presentación de datos incompletas de la información relacionadas respecto a la calificación de servicios de funcionarios</v>
      </c>
      <c r="C18" s="380" t="str">
        <f>'5- Identificación de Riesgos'!C20</f>
        <v>Incumplimiento de la evaluación de servicios de funcionarios</v>
      </c>
      <c r="D18" s="380" t="s">
        <v>286</v>
      </c>
      <c r="E18" s="184" t="e">
        <f>'5- Identificación de Riesgos'!#REF!</f>
        <v>#REF!</v>
      </c>
      <c r="F18" s="386" t="str">
        <f>'5- Identificación de Riesgos'!H20</f>
        <v>Media - 3</v>
      </c>
      <c r="G18" s="380" t="str">
        <f>'5- Identificación de Riesgos'!M20</f>
        <v>Moderado - 3</v>
      </c>
      <c r="H18" s="380" t="str">
        <f>'5- Identificación de Riesgos'!N20</f>
        <v>Moderado - 9</v>
      </c>
      <c r="I18" s="480"/>
      <c r="J18" s="472" t="str">
        <f>'6- Valoración Controles'!T20</f>
        <v>Baja - 2</v>
      </c>
      <c r="K18" s="472" t="str">
        <f>'6- Valoración Controles'!U20</f>
        <v>Moderado - 3</v>
      </c>
      <c r="L18" s="473" t="e">
        <f>AVERAGE(#REF!)</f>
        <v>#REF!</v>
      </c>
      <c r="M18" s="380" t="str">
        <f>'6- Valoración Controles'!V20</f>
        <v>Moderado - 6</v>
      </c>
      <c r="N18" s="380" t="s">
        <v>342</v>
      </c>
      <c r="O18" s="175"/>
      <c r="P18" s="274"/>
      <c r="Q18" s="267"/>
    </row>
    <row r="19" spans="1:269" ht="42" customHeight="1" thickBot="1">
      <c r="A19" s="436"/>
      <c r="B19" s="380"/>
      <c r="C19" s="380"/>
      <c r="D19" s="380"/>
      <c r="E19" s="184" t="e">
        <f>'5- Identificación de Riesgos'!#REF!</f>
        <v>#REF!</v>
      </c>
      <c r="F19" s="386"/>
      <c r="G19" s="471"/>
      <c r="H19" s="380"/>
      <c r="I19" s="479"/>
      <c r="J19" s="472"/>
      <c r="K19" s="472"/>
      <c r="L19" s="473"/>
      <c r="M19" s="380"/>
      <c r="N19" s="380"/>
      <c r="O19" s="177"/>
      <c r="P19" s="274"/>
      <c r="Q19" s="267"/>
    </row>
    <row r="20" spans="1:269" ht="52.5" customHeight="1" thickBot="1">
      <c r="A20" s="436"/>
      <c r="B20" s="380"/>
      <c r="C20" s="380"/>
      <c r="D20" s="380"/>
      <c r="E20" s="184" t="e">
        <f>'5- Identificación de Riesgos'!#REF!</f>
        <v>#REF!</v>
      </c>
      <c r="F20" s="386"/>
      <c r="G20" s="471"/>
      <c r="H20" s="380"/>
      <c r="I20" s="479"/>
      <c r="J20" s="472"/>
      <c r="K20" s="472"/>
      <c r="L20" s="473"/>
      <c r="M20" s="380"/>
      <c r="N20" s="380"/>
      <c r="O20" s="177"/>
      <c r="P20" s="274"/>
      <c r="Q20" s="267"/>
    </row>
    <row r="21" spans="1:269" ht="51" customHeight="1" thickBot="1">
      <c r="A21" s="436"/>
      <c r="B21" s="380"/>
      <c r="C21" s="380"/>
      <c r="D21" s="380"/>
      <c r="E21" s="184" t="e">
        <f>'5- Identificación de Riesgos'!#REF!</f>
        <v>#REF!</v>
      </c>
      <c r="F21" s="386"/>
      <c r="G21" s="471"/>
      <c r="H21" s="380"/>
      <c r="I21" s="479"/>
      <c r="J21" s="472"/>
      <c r="K21" s="472"/>
      <c r="L21" s="473"/>
      <c r="M21" s="380"/>
      <c r="N21" s="380"/>
      <c r="O21" s="177"/>
      <c r="P21" s="274"/>
      <c r="Q21" s="267"/>
    </row>
    <row r="22" spans="1:269" ht="103.5" customHeight="1" thickBot="1">
      <c r="A22" s="259">
        <f>'5- Identificación de Riesgos'!A25</f>
        <v>4</v>
      </c>
      <c r="B22" s="156" t="str">
        <f>'5- Identificación de Riesgos'!B25</f>
        <v>Posibilidad de recibir dádivas o beneficios a nombre propio o de terceros para seleccionar o, rechazar aspirantes sin el lleno de los requisitos o asignar puntajes erróneos</v>
      </c>
      <c r="C22" s="156" t="str">
        <f>'5- Identificación de Riesgos'!C25</f>
        <v>Se efectuán y comunican resultados de los procesos en los cuales se seleccionana aspirantes que no cumplen con los requisitos, o se rechazan aspirantes que cumplen o se entregan puntajes con información que no coinciden con los resultados obtenidos</v>
      </c>
      <c r="D22" s="156" t="s">
        <v>286</v>
      </c>
      <c r="E22" s="184" t="e">
        <f>'5- Identificación de Riesgos'!#REF!</f>
        <v>#REF!</v>
      </c>
      <c r="F22" s="269" t="str">
        <f>'5- Identificación de Riesgos'!H25</f>
        <v>Muy Baja - 1</v>
      </c>
      <c r="G22" s="156" t="str">
        <f>'5- Identificación de Riesgos'!M25</f>
        <v>Mayor - 4</v>
      </c>
      <c r="H22" s="156" t="str">
        <f>'5- Identificación de Riesgos'!N25</f>
        <v>Alto  - 4</v>
      </c>
      <c r="I22" s="261"/>
      <c r="J22" s="270" t="str">
        <f>'6- Valoración Controles'!T25</f>
        <v>Muy Baja - 1</v>
      </c>
      <c r="K22" s="270" t="str">
        <f>'6- Valoración Controles'!U25</f>
        <v>Mayor - 4</v>
      </c>
      <c r="L22" s="271" t="e">
        <f>AVERAGE(#REF!)</f>
        <v>#REF!</v>
      </c>
      <c r="M22" s="156" t="str">
        <f>'6- Valoración Controles'!V25</f>
        <v>Alto  - 4</v>
      </c>
      <c r="N22" s="156" t="s">
        <v>343</v>
      </c>
      <c r="O22" s="172" t="s">
        <v>503</v>
      </c>
      <c r="P22" s="273" t="s">
        <v>505</v>
      </c>
      <c r="Q22" s="267">
        <v>2024</v>
      </c>
    </row>
    <row r="23" spans="1:269" ht="279" customHeight="1" thickBot="1">
      <c r="A23" s="259">
        <f>'5- Identificación de Riesgos'!A35</f>
        <v>5</v>
      </c>
      <c r="B23" s="156" t="str">
        <f>'5- Identificación de Riesgos'!B35</f>
        <v xml:space="preserve">Posibilidad de 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23" s="156" t="str">
        <f>'5- Identificación de Riesgos'!C35</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23" s="156" t="s">
        <v>286</v>
      </c>
      <c r="E23" s="184" t="str">
        <f>'5- Identificación de Riesgos'!D35</f>
        <v>1. Falta de ética de los servidores públicos (Debilidades en principios y valores)</v>
      </c>
      <c r="F23" s="269" t="str">
        <f>'5- Identificación de Riesgos'!H35</f>
        <v>Muy Baja - 1</v>
      </c>
      <c r="G23" s="156" t="str">
        <f>'5- Identificación de Riesgos'!M35</f>
        <v>Mayor - 4</v>
      </c>
      <c r="H23" s="156" t="str">
        <f>'5- Identificación de Riesgos'!N35</f>
        <v>Alto  - 4</v>
      </c>
      <c r="I23" s="261"/>
      <c r="J23" s="270" t="str">
        <f>'6- Valoración Controles'!T30</f>
        <v>Muy Baja - 1</v>
      </c>
      <c r="K23" s="270" t="str">
        <f>'6- Valoración Controles'!U30</f>
        <v>Mayor - 4</v>
      </c>
      <c r="L23" s="271" t="e">
        <f>AVERAGE(#REF!)</f>
        <v>#REF!</v>
      </c>
      <c r="M23" s="156" t="str">
        <f>'6- Valoración Controles'!V30</f>
        <v>Alto  - 4</v>
      </c>
      <c r="N23" s="156" t="s">
        <v>344</v>
      </c>
      <c r="O23" s="172" t="s">
        <v>503</v>
      </c>
      <c r="P23" s="273" t="s">
        <v>505</v>
      </c>
      <c r="Q23" s="267">
        <v>2024</v>
      </c>
    </row>
    <row r="24" spans="1:269" s="194" customFormat="1" ht="163.5" customHeight="1" thickBot="1">
      <c r="A24" s="259">
        <f>'5- Identificación de Riesgos'!A45</f>
        <v>6</v>
      </c>
      <c r="B24" s="156" t="str">
        <f>'5- Identificación de Riesgos'!B45</f>
        <v>Posibildiad de 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24" s="156" t="str">
        <f>'5- Identificación de Riesgos'!C45</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24" s="272" t="s">
        <v>286</v>
      </c>
      <c r="E24" s="192" t="str">
        <f>'5- Identificación de Riesgos'!D45</f>
        <v>1. Falta de ética de los servidores públicos (Debilidades en principios y valores)</v>
      </c>
      <c r="F24" s="269" t="str">
        <f>'5- Identificación de Riesgos'!H45</f>
        <v>Muy Baja - 1</v>
      </c>
      <c r="G24" s="156" t="str">
        <f>'5- Identificación de Riesgos'!M45</f>
        <v>Mayor - 4</v>
      </c>
      <c r="H24" s="156" t="str">
        <f>'5- Identificación de Riesgos'!N45</f>
        <v>Alto  - 4</v>
      </c>
      <c r="I24" s="260"/>
      <c r="J24" s="270" t="str">
        <f>'6- Valoración Controles'!T40</f>
        <v>Muy Baja - 1</v>
      </c>
      <c r="K24" s="270" t="str">
        <f>'6- Valoración Controles'!U40</f>
        <v>Mayor - 4</v>
      </c>
      <c r="L24" s="271" t="e">
        <f>AVERAGE(#REF!)</f>
        <v>#REF!</v>
      </c>
      <c r="M24" s="156" t="str">
        <f>'6- Valoración Controles'!V40</f>
        <v>Alto  - 4</v>
      </c>
      <c r="N24" s="272" t="s">
        <v>344</v>
      </c>
      <c r="O24" s="172" t="s">
        <v>503</v>
      </c>
      <c r="P24" s="273" t="s">
        <v>505</v>
      </c>
      <c r="Q24" s="267">
        <v>2024</v>
      </c>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193"/>
      <c r="CH24" s="193"/>
      <c r="CI24" s="193"/>
      <c r="CJ24" s="193"/>
      <c r="CK24" s="193"/>
      <c r="CL24" s="193"/>
      <c r="CM24" s="193"/>
      <c r="CN24" s="193"/>
      <c r="CO24" s="193"/>
      <c r="CP24" s="193"/>
      <c r="CQ24" s="193"/>
      <c r="CR24" s="193"/>
      <c r="CS24" s="193"/>
      <c r="CT24" s="193"/>
      <c r="CU24" s="193"/>
      <c r="CV24" s="193"/>
      <c r="CW24" s="193"/>
      <c r="CX24" s="193"/>
      <c r="CY24" s="193"/>
      <c r="CZ24" s="193"/>
      <c r="DA24" s="193"/>
      <c r="DB24" s="193"/>
      <c r="DC24" s="193"/>
      <c r="DD24" s="193"/>
      <c r="DE24" s="193"/>
      <c r="DF24" s="193"/>
      <c r="DG24" s="193"/>
      <c r="DH24" s="193"/>
      <c r="DI24" s="193"/>
      <c r="DJ24" s="193"/>
      <c r="DK24" s="193"/>
      <c r="DL24" s="193"/>
      <c r="DM24" s="193"/>
      <c r="DN24" s="193"/>
      <c r="DO24" s="193"/>
      <c r="DP24" s="193"/>
      <c r="DQ24" s="193"/>
      <c r="DR24" s="193"/>
      <c r="DS24" s="193"/>
      <c r="DT24" s="193"/>
      <c r="DU24" s="193"/>
      <c r="DV24" s="193"/>
      <c r="DW24" s="193"/>
      <c r="DX24" s="193"/>
      <c r="DY24" s="193"/>
      <c r="DZ24" s="193"/>
      <c r="EA24" s="193"/>
      <c r="EB24" s="193"/>
      <c r="EC24" s="193"/>
      <c r="ED24" s="193"/>
      <c r="EE24" s="193"/>
      <c r="EF24" s="193"/>
      <c r="EG24" s="193"/>
      <c r="EH24" s="193"/>
      <c r="EI24" s="193"/>
      <c r="EJ24" s="193"/>
      <c r="EK24" s="193"/>
      <c r="EL24" s="193"/>
      <c r="EM24" s="193"/>
      <c r="EN24" s="193"/>
      <c r="EO24" s="193"/>
      <c r="EP24" s="193"/>
      <c r="EQ24" s="193"/>
      <c r="ER24" s="193"/>
      <c r="ES24" s="193"/>
      <c r="ET24" s="193"/>
      <c r="EU24" s="193"/>
      <c r="EV24" s="193"/>
      <c r="EW24" s="193"/>
      <c r="EX24" s="193"/>
      <c r="EY24" s="193"/>
      <c r="EZ24" s="193"/>
      <c r="FA24" s="193"/>
      <c r="FB24" s="193"/>
      <c r="FC24" s="193"/>
      <c r="FD24" s="193"/>
      <c r="FE24" s="193"/>
      <c r="FF24" s="193"/>
      <c r="FG24" s="193"/>
      <c r="FH24" s="193"/>
      <c r="FI24" s="193"/>
      <c r="FJ24" s="193"/>
      <c r="FK24" s="193"/>
      <c r="FL24" s="193"/>
      <c r="FM24" s="193"/>
      <c r="FN24" s="193"/>
      <c r="FO24" s="193"/>
      <c r="FP24" s="193"/>
      <c r="FQ24" s="193"/>
      <c r="FR24" s="193"/>
      <c r="FS24" s="193"/>
      <c r="FT24" s="193"/>
      <c r="FU24" s="193"/>
      <c r="FV24" s="193"/>
      <c r="FW24" s="193"/>
      <c r="FX24" s="193"/>
      <c r="FY24" s="193"/>
      <c r="FZ24" s="193"/>
      <c r="GA24" s="193"/>
      <c r="GB24" s="193"/>
      <c r="GC24" s="193"/>
      <c r="GD24" s="193"/>
      <c r="GE24" s="193"/>
      <c r="GF24" s="193"/>
      <c r="GG24" s="193"/>
      <c r="GH24" s="193"/>
      <c r="GI24" s="193"/>
      <c r="GJ24" s="193"/>
      <c r="GK24" s="193"/>
      <c r="GL24" s="193"/>
      <c r="GM24" s="193"/>
      <c r="GN24" s="193"/>
      <c r="GO24" s="193"/>
      <c r="GP24" s="193"/>
      <c r="GQ24" s="193"/>
      <c r="GR24" s="193"/>
      <c r="GS24" s="193"/>
      <c r="GT24" s="193"/>
      <c r="GU24" s="193"/>
      <c r="GV24" s="193"/>
      <c r="GW24" s="193"/>
      <c r="GX24" s="193"/>
      <c r="GY24" s="193"/>
      <c r="GZ24" s="193"/>
      <c r="HA24" s="193"/>
      <c r="HB24" s="193"/>
      <c r="HC24" s="193"/>
      <c r="HD24" s="193"/>
      <c r="HE24" s="193"/>
      <c r="HF24" s="193"/>
      <c r="HG24" s="193"/>
      <c r="HH24" s="193"/>
      <c r="HI24" s="193"/>
      <c r="HJ24" s="193"/>
      <c r="HK24" s="193"/>
      <c r="HL24" s="193"/>
      <c r="HM24" s="193"/>
      <c r="HN24" s="193"/>
      <c r="HO24" s="193"/>
      <c r="HP24" s="193"/>
      <c r="HQ24" s="193"/>
      <c r="HR24" s="193"/>
      <c r="HS24" s="193"/>
      <c r="HT24" s="193"/>
      <c r="HU24" s="193"/>
      <c r="HV24" s="193"/>
      <c r="HW24" s="193"/>
      <c r="HX24" s="193"/>
      <c r="HY24" s="193"/>
      <c r="HZ24" s="193"/>
      <c r="IA24" s="193"/>
      <c r="IB24" s="193"/>
      <c r="IC24" s="193"/>
      <c r="ID24" s="193"/>
      <c r="IE24" s="193"/>
      <c r="IF24" s="193"/>
      <c r="IG24" s="193"/>
      <c r="IH24" s="193"/>
      <c r="II24" s="193"/>
      <c r="IJ24" s="193"/>
      <c r="IK24" s="193"/>
      <c r="IL24" s="193"/>
      <c r="IM24" s="193"/>
      <c r="IN24" s="193"/>
      <c r="IO24" s="193"/>
      <c r="IP24" s="193"/>
      <c r="IQ24" s="193"/>
      <c r="IR24" s="193"/>
      <c r="IS24" s="193"/>
      <c r="IT24" s="193"/>
      <c r="IU24" s="193"/>
      <c r="IV24" s="193"/>
      <c r="IW24" s="193"/>
      <c r="IX24" s="193"/>
      <c r="IY24" s="193"/>
      <c r="IZ24" s="193"/>
      <c r="JA24" s="193"/>
      <c r="JB24" s="193"/>
      <c r="JC24" s="193"/>
      <c r="JD24" s="193"/>
      <c r="JE24" s="193"/>
      <c r="JF24" s="193"/>
      <c r="JG24" s="193"/>
      <c r="JH24" s="193"/>
      <c r="JI24" s="193"/>
    </row>
    <row r="25" spans="1:269" ht="201.75" customHeight="1">
      <c r="A25" s="259">
        <f>'5- Identificación de Riesgos'!A55</f>
        <v>7</v>
      </c>
      <c r="B25" s="156" t="str">
        <f>'5- Identificación de Riesgos'!B55</f>
        <v>Posibilidad de ofrecer, prometer, entregar, aceptar o solicitar una ventaja indebida  para compartir, obtener y/o divulgar información reservada o privelegiada de los aspirantes y de la entidad en cualquier etapa del proceso de selección, en beneficio de un interés personal o de un tercero.</v>
      </c>
      <c r="C25" s="156" t="str">
        <f>'5- Identificación de Riesgos'!C55</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25" s="272" t="s">
        <v>286</v>
      </c>
      <c r="E25" s="192" t="str">
        <f>'5- Identificación de Riesgos'!D55</f>
        <v>1. Falta de ética de los servidores públicos (Debilidades en principios y valores)</v>
      </c>
      <c r="F25" s="269" t="str">
        <f>'5- Identificación de Riesgos'!H55</f>
        <v>Muy Baja - 1</v>
      </c>
      <c r="G25" s="156" t="str">
        <f>'5- Identificación de Riesgos'!M55</f>
        <v>Mayor - 4</v>
      </c>
      <c r="H25" s="156" t="str">
        <f>'5- Identificación de Riesgos'!N55</f>
        <v>Alto  - 4</v>
      </c>
      <c r="I25" s="260"/>
      <c r="J25" s="270" t="str">
        <f>'6- Valoración Controles'!T50</f>
        <v>Muy Baja - 1</v>
      </c>
      <c r="K25" s="270" t="str">
        <f>'6- Valoración Controles'!U50</f>
        <v>Mayor - 4</v>
      </c>
      <c r="L25" s="271" t="e">
        <f>AVERAGE(#REF!)</f>
        <v>#REF!</v>
      </c>
      <c r="M25" s="156" t="str">
        <f>'6- Valoración Controles'!V50</f>
        <v>Alto  - 4</v>
      </c>
      <c r="N25" s="272" t="s">
        <v>344</v>
      </c>
      <c r="O25" s="172" t="s">
        <v>503</v>
      </c>
      <c r="P25" s="273" t="s">
        <v>505</v>
      </c>
      <c r="Q25" s="267">
        <v>2024</v>
      </c>
    </row>
  </sheetData>
  <mergeCells count="67">
    <mergeCell ref="N18:N21"/>
    <mergeCell ref="G18:G21"/>
    <mergeCell ref="H18:H21"/>
    <mergeCell ref="J18:J21"/>
    <mergeCell ref="K18:K21"/>
    <mergeCell ref="L18:L21"/>
    <mergeCell ref="K8:K9"/>
    <mergeCell ref="B18:B21"/>
    <mergeCell ref="C18:C21"/>
    <mergeCell ref="D18:D21"/>
    <mergeCell ref="M14:M17"/>
    <mergeCell ref="B14:B17"/>
    <mergeCell ref="I8:I9"/>
    <mergeCell ref="I18:I21"/>
    <mergeCell ref="L8:L9"/>
    <mergeCell ref="J8:J9"/>
    <mergeCell ref="H8:H9"/>
    <mergeCell ref="C8:C9"/>
    <mergeCell ref="D8:D9"/>
    <mergeCell ref="B8:B9"/>
    <mergeCell ref="F18:F21"/>
    <mergeCell ref="M18:M21"/>
    <mergeCell ref="L10:L13"/>
    <mergeCell ref="A18:A21"/>
    <mergeCell ref="A10:A13"/>
    <mergeCell ref="B10:B13"/>
    <mergeCell ref="F10:F13"/>
    <mergeCell ref="H10:H13"/>
    <mergeCell ref="J10:J13"/>
    <mergeCell ref="K10:K13"/>
    <mergeCell ref="C14:C17"/>
    <mergeCell ref="D14:D17"/>
    <mergeCell ref="K14:K17"/>
    <mergeCell ref="I10:I13"/>
    <mergeCell ref="I14:I17"/>
    <mergeCell ref="E8:E9"/>
    <mergeCell ref="C4:Q4"/>
    <mergeCell ref="C5:Q5"/>
    <mergeCell ref="C6:Q6"/>
    <mergeCell ref="A14:A17"/>
    <mergeCell ref="N14:N17"/>
    <mergeCell ref="M10:M13"/>
    <mergeCell ref="N10:N13"/>
    <mergeCell ref="C10:C13"/>
    <mergeCell ref="D10:D13"/>
    <mergeCell ref="F14:F17"/>
    <mergeCell ref="G14:G17"/>
    <mergeCell ref="H14:H17"/>
    <mergeCell ref="J14:J17"/>
    <mergeCell ref="L14:L17"/>
    <mergeCell ref="G10:G13"/>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s>
  <phoneticPr fontId="87" type="noConversion"/>
  <conditionalFormatting sqref="F10 F14 F18 F22:F25">
    <cfRule type="containsText" dxfId="277" priority="506" operator="containsText" text="Media">
      <formula>NOT(ISERROR(SEARCH("Media",F10)))</formula>
    </cfRule>
    <cfRule type="containsText" dxfId="276" priority="505" operator="containsText" text="Alta">
      <formula>NOT(ISERROR(SEARCH("Alta",F10)))</formula>
    </cfRule>
    <cfRule type="containsText" dxfId="275" priority="503" operator="containsText" text="Muy Alta">
      <formula>NOT(ISERROR(SEARCH("Muy Alta",F10)))</formula>
    </cfRule>
    <cfRule type="containsText" dxfId="274" priority="501" operator="containsText" text="Muy Baja">
      <formula>NOT(ISERROR(SEARCH("Muy Baja",F10)))</formula>
    </cfRule>
    <cfRule type="cellIs" dxfId="273" priority="523" operator="between">
      <formula>0</formula>
      <formula>2</formula>
    </cfRule>
    <cfRule type="cellIs" dxfId="272" priority="522" operator="between">
      <formula>1</formula>
      <formula>2</formula>
    </cfRule>
    <cfRule type="containsText" dxfId="271" priority="517" operator="containsText" text="Media">
      <formula>NOT(ISERROR(SEARCH("Media",F10)))</formula>
    </cfRule>
    <cfRule type="containsText" dxfId="268" priority="519" operator="containsText" text="Muy baja">
      <formula>NOT(ISERROR(SEARCH("Muy baja",F10)))</formula>
    </cfRule>
    <cfRule type="containsText" dxfId="267" priority="518" operator="containsText" text="Baja">
      <formula>NOT(ISERROR(SEARCH("Baja",F10)))</formula>
    </cfRule>
    <cfRule type="containsText" dxfId="266" priority="516" operator="containsText" text="Alta">
      <formula>NOT(ISERROR(SEARCH("Alta",F10)))</formula>
    </cfRule>
    <cfRule type="containsText" dxfId="265" priority="515" operator="containsText" text="Muy bajo">
      <formula>NOT(ISERROR(SEARCH("Muy bajo",F10)))</formula>
    </cfRule>
    <cfRule type="containsText" dxfId="264" priority="514" operator="containsText" text="Muy Baja'Tabla probabilidad'!">
      <formula>NOT(ISERROR(SEARCH("Muy Baja'Tabla probabilidad'!",F10)))</formula>
    </cfRule>
    <cfRule type="containsText" dxfId="263" priority="513" operator="containsText" text="Muy Baja">
      <formula>NOT(ISERROR(SEARCH("Muy Baja",F10)))</formula>
    </cfRule>
    <cfRule type="containsText" dxfId="262" priority="512" operator="containsText" text="Muy Baja">
      <formula>NOT(ISERROR(SEARCH("Muy Baja",F10)))</formula>
    </cfRule>
    <cfRule type="containsText" dxfId="261" priority="511" operator="containsText" text="Muy Baja">
      <formula>NOT(ISERROR(SEARCH("Muy Baja",F10)))</formula>
    </cfRule>
    <cfRule type="containsText" dxfId="260" priority="510" operator="containsText" text="Baja">
      <formula>NOT(ISERROR(SEARCH("Baja",F10)))</formula>
    </cfRule>
    <cfRule type="containsText" dxfId="259" priority="509" operator="containsText" text="Muy Baja">
      <formula>NOT(ISERROR(SEARCH("Muy Baja",F10)))</formula>
    </cfRule>
    <cfRule type="containsText" dxfId="258" priority="508" operator="containsText" text="Media">
      <formula>NOT(ISERROR(SEARCH("Media",F10)))</formula>
    </cfRule>
    <cfRule type="containsText" dxfId="257" priority="507" operator="containsText" text="Media">
      <formula>NOT(ISERROR(SEARCH("Media",F10)))</formula>
    </cfRule>
    <cfRule type="containsText" dxfId="256" priority="502" operator="containsText" text="Baja">
      <formula>NOT(ISERROR(SEARCH("Baja",F10)))</formula>
    </cfRule>
  </conditionalFormatting>
  <conditionalFormatting sqref="G10 G14 G18 G22:G25">
    <cfRule type="containsText" dxfId="255" priority="497" operator="containsText" text="Alta">
      <formula>NOT(ISERROR(SEARCH("Alta",G10)))</formula>
    </cfRule>
    <cfRule type="containsText" dxfId="254" priority="498" operator="containsText" text="Moderado">
      <formula>NOT(ISERROR(SEARCH("Moderado",G10)))</formula>
    </cfRule>
    <cfRule type="containsText" dxfId="253" priority="499" operator="containsText" text="Menor">
      <formula>NOT(ISERROR(SEARCH("Menor",G10)))</formula>
    </cfRule>
    <cfRule type="containsText" dxfId="252" priority="500" operator="containsText" text="Leve">
      <formula>NOT(ISERROR(SEARCH("Leve",G10)))</formula>
    </cfRule>
    <cfRule type="containsText" dxfId="251" priority="495" operator="containsText" text="Catastrófico">
      <formula>NOT(ISERROR(SEARCH("Catastrófico",G10)))</formula>
    </cfRule>
    <cfRule type="containsText" dxfId="250" priority="496" operator="containsText" text="Mayor">
      <formula>NOT(ISERROR(SEARCH("Mayor",G10)))</formula>
    </cfRule>
  </conditionalFormatting>
  <conditionalFormatting sqref="H10:I10 H14:I14 H18:I18 H22:I25">
    <cfRule type="containsText" dxfId="249" priority="494" operator="containsText" text="Extremo">
      <formula>NOT(ISERROR(SEARCH("Extremo",H10)))</formula>
    </cfRule>
    <cfRule type="containsText" dxfId="248" priority="493" operator="containsText" text="Moderado">
      <formula>NOT(ISERROR(SEARCH("Moderado",H10)))</formula>
    </cfRule>
    <cfRule type="containsText" dxfId="247" priority="492" operator="containsText" text="Bajo">
      <formula>NOT(ISERROR(SEARCH("Bajo",H10)))</formula>
    </cfRule>
    <cfRule type="containsText" dxfId="246" priority="491" operator="containsText" text="Alto">
      <formula>NOT(ISERROR(SEARCH("Alto",H10)))</formula>
    </cfRule>
  </conditionalFormatting>
  <conditionalFormatting sqref="H10:I10 H14:I14 H18:I18">
    <cfRule type="containsText" dxfId="245" priority="490" operator="containsText" text="Extremo">
      <formula>NOT(ISERROR(SEARCH("Extremo",H10)))</formula>
    </cfRule>
  </conditionalFormatting>
  <conditionalFormatting sqref="H22:I25">
    <cfRule type="containsText" dxfId="244" priority="169" operator="containsText" text="Extremo">
      <formula>NOT(ISERROR(SEARCH("Extremo",H22)))</formula>
    </cfRule>
  </conditionalFormatting>
  <conditionalFormatting sqref="J10:J25">
    <cfRule type="containsText" dxfId="243" priority="463" operator="containsText" text="Muy Baja">
      <formula>NOT(ISERROR(SEARCH("Muy Baja",J10)))</formula>
    </cfRule>
    <cfRule type="containsText" dxfId="242" priority="462" operator="containsText" text="Baja">
      <formula>NOT(ISERROR(SEARCH("Baja",J10)))</formula>
    </cfRule>
    <cfRule type="containsText" dxfId="241" priority="461" operator="containsText" text="Media">
      <formula>NOT(ISERROR(SEARCH("Media",J10)))</formula>
    </cfRule>
    <cfRule type="containsText" dxfId="240" priority="460" operator="containsText" text="Alta">
      <formula>NOT(ISERROR(SEARCH("Alta",J10)))</formula>
    </cfRule>
    <cfRule type="containsText" dxfId="239" priority="459" operator="containsText" text="Muy Alta">
      <formula>NOT(ISERROR(SEARCH("Muy Alta",J10)))</formula>
    </cfRule>
    <cfRule type="containsText" dxfId="238" priority="109" operator="containsText" text="Muy Baja">
      <formula>NOT(ISERROR(SEARCH("Muy Baja",J10)))</formula>
    </cfRule>
  </conditionalFormatting>
  <conditionalFormatting sqref="K10:K25">
    <cfRule type="containsText" dxfId="237" priority="45" operator="containsText" text="Moderado">
      <formula>NOT(ISERROR(SEARCH("Moderado",K10)))</formula>
    </cfRule>
    <cfRule type="containsText" dxfId="236" priority="46" operator="containsText" text="Menor">
      <formula>NOT(ISERROR(SEARCH("Menor",K10)))</formula>
    </cfRule>
    <cfRule type="containsText" dxfId="235" priority="47" operator="containsText" text="Leve">
      <formula>NOT(ISERROR(SEARCH("Leve",K10)))</formula>
    </cfRule>
    <cfRule type="containsText" dxfId="234" priority="44" operator="containsText" text="Catastrófico">
      <formula>NOT(ISERROR(SEARCH("Catastrófico",K10)))</formula>
    </cfRule>
    <cfRule type="containsText" dxfId="233" priority="48" operator="containsText" text="Mayor">
      <formula>NOT(ISERROR(SEARCH("Mayor",K10)))</formula>
    </cfRule>
  </conditionalFormatting>
  <conditionalFormatting sqref="M10 M14 M18 M22:M25">
    <cfRule type="containsText" dxfId="232" priority="472" operator="containsText" text="Alto">
      <formula>NOT(ISERROR(SEARCH("Alto",M10)))</formula>
    </cfRule>
    <cfRule type="containsText" dxfId="231" priority="471" operator="containsText" text="Baja">
      <formula>NOT(ISERROR(SEARCH("Baja",M10)))</formula>
    </cfRule>
    <cfRule type="containsText" dxfId="230" priority="470" operator="containsText" text="Extremo">
      <formula>NOT(ISERROR(SEARCH("Extremo",M10)))</formula>
    </cfRule>
    <cfRule type="containsText" dxfId="229" priority="469" operator="containsText" text="Moderado">
      <formula>NOT(ISERROR(SEARCH("Moderado",M10)))</formula>
    </cfRule>
    <cfRule type="containsText" dxfId="228" priority="468" operator="containsText" text="Bajo">
      <formula>NOT(ISERROR(SEARCH("Bajo",M10)))</formula>
    </cfRule>
    <cfRule type="containsText" dxfId="227" priority="467" operator="containsText" text="Menor">
      <formula>NOT(ISERROR(SEARCH("Menor",M10)))</formula>
    </cfRule>
    <cfRule type="containsText" dxfId="226" priority="466" operator="containsText" text="Moderado">
      <formula>NOT(ISERROR(SEARCH("Moderado",M10)))</formula>
    </cfRule>
    <cfRule type="containsText" dxfId="225" priority="465" operator="containsText" text="Alto">
      <formula>NOT(ISERROR(SEARCH("Alto",M10)))</formula>
    </cfRule>
    <cfRule type="containsText" dxfId="224" priority="464" operator="containsText" text="Extremo">
      <formula>NOT(ISERROR(SEARCH("Extremo",M10)))</formula>
    </cfRule>
  </conditionalFormatting>
  <dataValidations count="2">
    <dataValidation allowBlank="1" showInputMessage="1" showErrorMessage="1" prompt="Enunciar cuál es el control" sqref="O10:O15 O17:O19 O21" xr:uid="{58D69532-5900-45CE-A729-00F1EE9B58AB}"/>
    <dataValidation type="list" allowBlank="1" showInputMessage="1" showErrorMessage="1" sqref="D10:D25"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m:sqref>F10 F14 F18 F22:F25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N10:N25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F57" sqref="F57:F61"/>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487" t="s">
        <v>345</v>
      </c>
      <c r="C2" s="487"/>
      <c r="D2" s="487"/>
      <c r="E2" s="487"/>
      <c r="F2" s="86"/>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1"/>
      <c r="C4" s="62" t="s">
        <v>346</v>
      </c>
      <c r="D4" s="62"/>
      <c r="E4" s="62" t="s">
        <v>347</v>
      </c>
      <c r="F4" s="63"/>
      <c r="G4" s="2"/>
      <c r="H4" s="2"/>
      <c r="I4" s="2"/>
      <c r="J4" s="2"/>
      <c r="K4" s="2"/>
      <c r="L4" s="2"/>
      <c r="M4" s="2"/>
      <c r="N4" s="2"/>
      <c r="O4" s="2"/>
      <c r="P4" s="2"/>
      <c r="Q4" s="2"/>
      <c r="R4" s="2"/>
      <c r="S4" s="2"/>
      <c r="T4" s="2"/>
      <c r="U4" s="2"/>
      <c r="V4" s="2"/>
      <c r="W4" s="2"/>
      <c r="X4" s="2"/>
      <c r="Y4" s="2"/>
      <c r="Z4" s="2"/>
      <c r="AA4" s="2"/>
      <c r="AB4" s="2"/>
      <c r="AC4" s="2"/>
      <c r="AD4" s="2"/>
      <c r="AE4" s="2"/>
    </row>
    <row r="5" spans="1:137" ht="40.5">
      <c r="A5" s="2"/>
      <c r="B5" s="61"/>
      <c r="C5" s="62" t="s">
        <v>348</v>
      </c>
      <c r="D5" s="62"/>
      <c r="E5" s="64" t="s">
        <v>349</v>
      </c>
      <c r="F5" s="62" t="s">
        <v>347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5" t="s">
        <v>350</v>
      </c>
      <c r="C6" s="106" t="s">
        <v>351</v>
      </c>
      <c r="D6" s="66">
        <v>0.04</v>
      </c>
      <c r="E6" s="67" t="s">
        <v>352</v>
      </c>
      <c r="F6" s="68">
        <v>1</v>
      </c>
      <c r="G6" s="2"/>
      <c r="H6" s="50"/>
      <c r="I6" s="2"/>
      <c r="J6" s="2"/>
      <c r="K6" s="2"/>
      <c r="L6" s="2"/>
      <c r="M6" s="2"/>
      <c r="N6" s="2"/>
      <c r="O6" s="2"/>
      <c r="P6" s="2"/>
      <c r="Q6" s="2"/>
      <c r="R6" s="2"/>
      <c r="S6" s="2"/>
      <c r="T6" s="2"/>
      <c r="U6" s="2"/>
      <c r="V6" s="2"/>
      <c r="W6" s="2"/>
      <c r="X6" s="2"/>
      <c r="Y6" s="2"/>
      <c r="Z6" s="2"/>
      <c r="AA6" s="2"/>
      <c r="AB6" s="2"/>
      <c r="AC6" s="2"/>
      <c r="AD6" s="2"/>
      <c r="AE6" s="2"/>
    </row>
    <row r="7" spans="1:137" ht="20.25">
      <c r="A7" s="2"/>
      <c r="B7" s="69" t="s">
        <v>353</v>
      </c>
      <c r="C7" s="106" t="s">
        <v>354</v>
      </c>
      <c r="D7" s="66">
        <v>0.09</v>
      </c>
      <c r="E7" s="67" t="s">
        <v>355</v>
      </c>
      <c r="F7" s="68">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0" t="s">
        <v>356</v>
      </c>
      <c r="C8" s="106" t="s">
        <v>357</v>
      </c>
      <c r="D8" s="66">
        <v>0.28999999999999998</v>
      </c>
      <c r="E8" s="67" t="s">
        <v>358</v>
      </c>
      <c r="F8" s="68">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1" t="s">
        <v>359</v>
      </c>
      <c r="C9" s="106" t="s">
        <v>360</v>
      </c>
      <c r="D9" s="66">
        <v>0.49</v>
      </c>
      <c r="E9" s="67" t="s">
        <v>361</v>
      </c>
      <c r="F9" s="68">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2" t="s">
        <v>362</v>
      </c>
      <c r="C10" s="106" t="s">
        <v>363</v>
      </c>
      <c r="D10" s="66">
        <v>1</v>
      </c>
      <c r="E10" s="67" t="s">
        <v>364</v>
      </c>
      <c r="F10" s="68">
        <v>5</v>
      </c>
      <c r="G10" s="2"/>
      <c r="H10" s="2"/>
      <c r="I10" s="89" t="s">
        <v>365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88" t="s">
        <v>366</v>
      </c>
      <c r="C14" s="488"/>
      <c r="D14" s="488"/>
      <c r="E14" s="488"/>
      <c r="F14" s="95"/>
      <c r="G14" s="60"/>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4"/>
      <c r="C15" s="94"/>
      <c r="D15" s="94"/>
      <c r="E15" s="94"/>
      <c r="F15" s="96"/>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6" customFormat="1" ht="20.25">
      <c r="A16" s="74"/>
      <c r="B16" s="97"/>
      <c r="C16" s="490" t="s">
        <v>284</v>
      </c>
      <c r="D16" s="490"/>
      <c r="E16" s="490"/>
      <c r="F16" s="98"/>
      <c r="G16" s="74"/>
      <c r="H16" s="74"/>
      <c r="I16" s="90" t="s">
        <v>281</v>
      </c>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c r="DV16" s="74"/>
      <c r="DW16" s="74"/>
      <c r="DX16" s="74"/>
      <c r="DY16" s="74"/>
      <c r="DZ16" s="74"/>
      <c r="EA16" s="74"/>
      <c r="EB16" s="74"/>
      <c r="EC16" s="74"/>
      <c r="ED16" s="74"/>
      <c r="EE16" s="74"/>
      <c r="EF16" s="74"/>
      <c r="EG16" s="74"/>
    </row>
    <row r="17" spans="1:137" s="76" customFormat="1" ht="40.5" customHeight="1">
      <c r="A17" s="74"/>
      <c r="B17" s="65" t="s">
        <v>367</v>
      </c>
      <c r="C17" s="489" t="s">
        <v>288</v>
      </c>
      <c r="D17" s="489"/>
      <c r="E17" s="489"/>
      <c r="F17" s="99">
        <v>1</v>
      </c>
      <c r="G17" s="74"/>
      <c r="H17" s="74"/>
      <c r="I17" s="89" t="s">
        <v>284</v>
      </c>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c r="DV17" s="74"/>
      <c r="DW17" s="74"/>
      <c r="DX17" s="74"/>
      <c r="DY17" s="74"/>
      <c r="DZ17" s="74"/>
      <c r="EA17" s="74"/>
      <c r="EB17" s="74"/>
      <c r="EC17" s="74"/>
      <c r="ED17" s="74"/>
      <c r="EE17" s="74"/>
      <c r="EF17" s="74"/>
      <c r="EG17" s="74"/>
    </row>
    <row r="18" spans="1:137" s="76" customFormat="1" ht="20.25">
      <c r="A18" s="74"/>
      <c r="B18" s="69" t="s">
        <v>368</v>
      </c>
      <c r="C18" s="489" t="s">
        <v>285</v>
      </c>
      <c r="D18" s="489"/>
      <c r="E18" s="489"/>
      <c r="F18" s="99">
        <v>2</v>
      </c>
      <c r="G18" s="74"/>
      <c r="H18" s="74"/>
      <c r="I18" s="89" t="s">
        <v>369</v>
      </c>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c r="DV18" s="74"/>
      <c r="DW18" s="74"/>
      <c r="DX18" s="74"/>
      <c r="DY18" s="74"/>
      <c r="DZ18" s="74"/>
      <c r="EA18" s="74"/>
      <c r="EB18" s="74"/>
      <c r="EC18" s="74"/>
      <c r="ED18" s="74"/>
      <c r="EE18" s="74"/>
      <c r="EF18" s="74"/>
      <c r="EG18" s="74"/>
    </row>
    <row r="19" spans="1:137" s="76" customFormat="1" ht="30">
      <c r="A19" s="74"/>
      <c r="B19" s="70" t="s">
        <v>370</v>
      </c>
      <c r="C19" s="489" t="s">
        <v>371</v>
      </c>
      <c r="D19" s="489"/>
      <c r="E19" s="489"/>
      <c r="F19" s="99">
        <v>3</v>
      </c>
      <c r="G19" s="74"/>
      <c r="H19" s="74"/>
      <c r="I19" s="89" t="s">
        <v>286</v>
      </c>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row>
    <row r="20" spans="1:137" s="76" customFormat="1" ht="30">
      <c r="A20" s="74"/>
      <c r="B20" s="71" t="s">
        <v>372</v>
      </c>
      <c r="C20" s="489" t="s">
        <v>296</v>
      </c>
      <c r="D20" s="489"/>
      <c r="E20" s="489"/>
      <c r="F20" s="99">
        <v>4</v>
      </c>
      <c r="G20" s="74"/>
      <c r="H20" s="74"/>
      <c r="I20" s="89" t="s">
        <v>373</v>
      </c>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row>
    <row r="21" spans="1:137" s="76" customFormat="1" ht="60.6" customHeight="1">
      <c r="A21" s="74"/>
      <c r="B21" s="72" t="s">
        <v>374</v>
      </c>
      <c r="C21" s="489" t="s">
        <v>375</v>
      </c>
      <c r="D21" s="489"/>
      <c r="E21" s="489"/>
      <c r="F21" s="99">
        <v>5</v>
      </c>
      <c r="G21" s="74"/>
      <c r="H21" s="74"/>
      <c r="I21" s="89" t="str">
        <f>C48</f>
        <v>Interrupción o afectación en la prestación del servicio administrativo</v>
      </c>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row>
    <row r="22" spans="1:137" s="76" customFormat="1" ht="20.25">
      <c r="A22" s="74"/>
      <c r="B22" s="82"/>
      <c r="C22" s="73"/>
      <c r="D22" s="73"/>
      <c r="E22" s="73"/>
      <c r="F22" s="83"/>
      <c r="G22" s="74"/>
      <c r="H22" s="74"/>
      <c r="I22" s="89" t="str">
        <f>C56</f>
        <v>Afectación Ambiental</v>
      </c>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row>
    <row r="23" spans="1:137" s="76" customFormat="1" ht="20.25">
      <c r="A23" s="74"/>
      <c r="B23" s="82"/>
      <c r="C23" s="73"/>
      <c r="D23" s="73"/>
      <c r="E23" s="73"/>
      <c r="F23" s="83"/>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c r="DN23" s="74"/>
      <c r="DO23" s="74"/>
      <c r="DP23" s="74"/>
      <c r="DQ23" s="74"/>
      <c r="DR23" s="74"/>
      <c r="DS23" s="74"/>
      <c r="DT23" s="74"/>
      <c r="DU23" s="74"/>
      <c r="DV23" s="74"/>
      <c r="DW23" s="74"/>
      <c r="DX23" s="74"/>
      <c r="DY23" s="74"/>
      <c r="DZ23" s="74"/>
      <c r="EA23" s="74"/>
      <c r="EB23" s="74"/>
      <c r="EC23" s="74"/>
      <c r="ED23" s="74"/>
      <c r="EE23" s="74"/>
      <c r="EF23" s="74"/>
      <c r="EG23" s="74"/>
    </row>
    <row r="24" spans="1:137" s="76" customFormat="1" ht="20.25">
      <c r="A24" s="74"/>
      <c r="B24" s="75"/>
      <c r="C24" s="491" t="s">
        <v>369</v>
      </c>
      <c r="D24" s="491"/>
      <c r="E24" s="491"/>
      <c r="F24" s="83"/>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4"/>
      <c r="DN24" s="74"/>
      <c r="DO24" s="74"/>
      <c r="DP24" s="74"/>
      <c r="DQ24" s="74"/>
      <c r="DR24" s="74"/>
      <c r="DS24" s="74"/>
      <c r="DT24" s="74"/>
      <c r="DU24" s="74"/>
      <c r="DV24" s="74"/>
      <c r="DW24" s="74"/>
      <c r="DX24" s="74"/>
      <c r="DY24" s="74"/>
      <c r="DZ24" s="74"/>
      <c r="EA24" s="74"/>
      <c r="EB24" s="74"/>
      <c r="EC24" s="74"/>
      <c r="ED24" s="74"/>
      <c r="EE24" s="74"/>
      <c r="EF24" s="74"/>
      <c r="EG24" s="74"/>
    </row>
    <row r="25" spans="1:137" s="76" customFormat="1" ht="20.25">
      <c r="A25" s="74"/>
      <c r="B25" s="77" t="s">
        <v>367</v>
      </c>
      <c r="C25" s="489" t="s">
        <v>376</v>
      </c>
      <c r="D25" s="489"/>
      <c r="E25" s="489"/>
      <c r="F25" s="99">
        <v>1</v>
      </c>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c r="DA25" s="74"/>
      <c r="DB25" s="74"/>
      <c r="DC25" s="74"/>
      <c r="DD25" s="74"/>
      <c r="DE25" s="74"/>
      <c r="DF25" s="74"/>
      <c r="DG25" s="74"/>
      <c r="DH25" s="74"/>
      <c r="DI25" s="74"/>
      <c r="DJ25" s="74"/>
      <c r="DK25" s="74"/>
      <c r="DL25" s="74"/>
      <c r="DM25" s="74"/>
      <c r="DN25" s="74"/>
      <c r="DO25" s="74"/>
      <c r="DP25" s="74"/>
      <c r="DQ25" s="74"/>
      <c r="DR25" s="74"/>
      <c r="DS25" s="74"/>
      <c r="DT25" s="74"/>
      <c r="DU25" s="74"/>
      <c r="DV25" s="74"/>
      <c r="DW25" s="74"/>
      <c r="DX25" s="74"/>
      <c r="DY25" s="74"/>
      <c r="DZ25" s="74"/>
      <c r="EA25" s="74"/>
      <c r="EB25" s="74"/>
      <c r="EC25" s="74"/>
      <c r="ED25" s="74"/>
      <c r="EE25" s="74"/>
      <c r="EF25" s="74"/>
      <c r="EG25" s="74"/>
    </row>
    <row r="26" spans="1:137" s="76" customFormat="1" ht="20.25">
      <c r="A26" s="74"/>
      <c r="B26" s="78" t="s">
        <v>368</v>
      </c>
      <c r="C26" s="489" t="s">
        <v>377</v>
      </c>
      <c r="D26" s="489"/>
      <c r="E26" s="489"/>
      <c r="F26" s="99">
        <v>2</v>
      </c>
      <c r="G26" s="74"/>
      <c r="H26" s="74"/>
      <c r="I26" s="82"/>
      <c r="J26" s="82"/>
      <c r="K26" s="82"/>
      <c r="L26" s="82"/>
      <c r="M26" s="82"/>
      <c r="N26" s="82"/>
      <c r="O26" s="82"/>
      <c r="P26" s="82"/>
      <c r="Q26" s="82"/>
      <c r="R26" s="82"/>
      <c r="S26" s="82"/>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c r="DK26" s="74"/>
      <c r="DL26" s="74"/>
      <c r="DM26" s="74"/>
      <c r="DN26" s="74"/>
      <c r="DO26" s="74"/>
      <c r="DP26" s="74"/>
      <c r="DQ26" s="74"/>
      <c r="DR26" s="74"/>
      <c r="DS26" s="74"/>
      <c r="DT26" s="74"/>
      <c r="DU26" s="74"/>
      <c r="DV26" s="74"/>
      <c r="DW26" s="74"/>
      <c r="DX26" s="74"/>
      <c r="DY26" s="74"/>
      <c r="DZ26" s="74"/>
      <c r="EA26" s="74"/>
      <c r="EB26" s="74"/>
      <c r="EC26" s="74"/>
      <c r="ED26" s="74"/>
      <c r="EE26" s="74"/>
      <c r="EF26" s="74"/>
      <c r="EG26" s="74"/>
    </row>
    <row r="27" spans="1:137" s="76" customFormat="1" ht="20.25">
      <c r="A27" s="74"/>
      <c r="B27" s="79" t="s">
        <v>370</v>
      </c>
      <c r="C27" s="489" t="s">
        <v>378</v>
      </c>
      <c r="D27" s="489"/>
      <c r="E27" s="489"/>
      <c r="F27" s="99">
        <v>3</v>
      </c>
      <c r="G27" s="74"/>
      <c r="H27" s="74"/>
      <c r="I27" s="82"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2"/>
      <c r="K27" s="82"/>
      <c r="L27" s="82"/>
      <c r="M27" s="82"/>
      <c r="N27" s="82"/>
      <c r="O27" s="82"/>
      <c r="P27" s="82"/>
      <c r="Q27" s="82"/>
      <c r="R27" s="82"/>
      <c r="S27" s="82"/>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c r="DL27" s="74"/>
      <c r="DM27" s="74"/>
      <c r="DN27" s="74"/>
      <c r="DO27" s="74"/>
      <c r="DP27" s="74"/>
      <c r="DQ27" s="74"/>
      <c r="DR27" s="74"/>
      <c r="DS27" s="74"/>
      <c r="DT27" s="74"/>
      <c r="DU27" s="74"/>
      <c r="DV27" s="74"/>
      <c r="DW27" s="74"/>
      <c r="DX27" s="74"/>
      <c r="DY27" s="74"/>
      <c r="DZ27" s="74"/>
      <c r="EA27" s="74"/>
      <c r="EB27" s="74"/>
      <c r="EC27" s="74"/>
      <c r="ED27" s="74"/>
      <c r="EE27" s="74"/>
      <c r="EF27" s="74"/>
      <c r="EG27" s="74"/>
    </row>
    <row r="28" spans="1:137" s="76" customFormat="1" ht="20.25">
      <c r="A28" s="74"/>
      <c r="B28" s="80" t="s">
        <v>372</v>
      </c>
      <c r="C28" s="489" t="s">
        <v>379</v>
      </c>
      <c r="D28" s="489"/>
      <c r="E28" s="489"/>
      <c r="F28" s="99">
        <v>4</v>
      </c>
      <c r="G28" s="74"/>
      <c r="H28" s="74"/>
      <c r="I28" s="82" t="str">
        <v xml:space="preserve">Si el hecho llegara a presentarse, tendría bajo impacto o efecto sobre la entidad.
</v>
      </c>
      <c r="J28" s="82"/>
      <c r="K28" s="82"/>
      <c r="L28" s="82"/>
      <c r="M28" s="82"/>
      <c r="N28" s="82"/>
      <c r="O28" s="82"/>
      <c r="P28" s="82"/>
      <c r="Q28" s="82"/>
      <c r="R28" s="82"/>
      <c r="S28" s="82"/>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74"/>
      <c r="CD28" s="74"/>
      <c r="CE28" s="74"/>
      <c r="CF28" s="74"/>
      <c r="CG28" s="74"/>
      <c r="CH28" s="74"/>
      <c r="CI28" s="74"/>
      <c r="CJ28" s="74"/>
      <c r="CK28" s="74"/>
      <c r="CL28" s="74"/>
      <c r="CM28" s="74"/>
      <c r="CN28" s="74"/>
      <c r="CO28" s="74"/>
      <c r="CP28" s="74"/>
      <c r="CQ28" s="74"/>
      <c r="CR28" s="74"/>
      <c r="CS28" s="74"/>
      <c r="CT28" s="74"/>
      <c r="CU28" s="74"/>
      <c r="CV28" s="74"/>
      <c r="CW28" s="74"/>
      <c r="CX28" s="74"/>
      <c r="CY28" s="74"/>
      <c r="CZ28" s="74"/>
      <c r="DA28" s="74"/>
      <c r="DB28" s="74"/>
      <c r="DC28" s="74"/>
      <c r="DD28" s="74"/>
      <c r="DE28" s="74"/>
      <c r="DF28" s="74"/>
      <c r="DG28" s="74"/>
      <c r="DH28" s="74"/>
      <c r="DI28" s="74"/>
      <c r="DJ28" s="74"/>
      <c r="DK28" s="74"/>
      <c r="DL28" s="74"/>
      <c r="DM28" s="74"/>
      <c r="DN28" s="74"/>
      <c r="DO28" s="74"/>
      <c r="DP28" s="74"/>
      <c r="DQ28" s="74"/>
      <c r="DR28" s="74"/>
      <c r="DS28" s="74"/>
      <c r="DT28" s="74"/>
      <c r="DU28" s="74"/>
      <c r="DV28" s="74"/>
      <c r="DW28" s="74"/>
      <c r="DX28" s="74"/>
      <c r="DY28" s="74"/>
      <c r="DZ28" s="74"/>
      <c r="EA28" s="74"/>
      <c r="EB28" s="74"/>
      <c r="EC28" s="74"/>
      <c r="ED28" s="74"/>
      <c r="EE28" s="74"/>
      <c r="EF28" s="74"/>
      <c r="EG28" s="74"/>
    </row>
    <row r="29" spans="1:137" s="76" customFormat="1" ht="20.25">
      <c r="A29" s="74"/>
      <c r="B29" s="81" t="s">
        <v>374</v>
      </c>
      <c r="C29" s="489" t="s">
        <v>380</v>
      </c>
      <c r="D29" s="489"/>
      <c r="E29" s="489"/>
      <c r="F29" s="99">
        <v>5</v>
      </c>
      <c r="G29" s="74"/>
      <c r="H29" s="74"/>
      <c r="I29" s="82" t="str">
        <v xml:space="preserve">Si el hecho llegara a presentarse, tendría medianas consecuencias o efectos sobre la entidad.
</v>
      </c>
      <c r="J29" s="82"/>
      <c r="K29" s="82"/>
      <c r="L29" s="82"/>
      <c r="M29" s="82"/>
      <c r="N29" s="82"/>
      <c r="O29" s="82"/>
      <c r="P29" s="82"/>
      <c r="Q29" s="82"/>
      <c r="R29" s="82"/>
      <c r="S29" s="82"/>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c r="EF29" s="74"/>
      <c r="EG29" s="74"/>
    </row>
    <row r="30" spans="1:137" s="76" customFormat="1" ht="20.25">
      <c r="A30" s="74"/>
      <c r="B30" s="82"/>
      <c r="C30" s="73"/>
      <c r="D30" s="73"/>
      <c r="E30" s="73"/>
      <c r="F30" s="83"/>
      <c r="G30" s="74"/>
      <c r="H30" s="74"/>
      <c r="I30" s="82" t="str">
        <v xml:space="preserve">Si el hecho llegara a presentarse, tendría altas consecuencias o efectos sobre la entidad
</v>
      </c>
      <c r="J30" s="82"/>
      <c r="K30" s="82"/>
      <c r="L30" s="82"/>
      <c r="M30" s="82"/>
      <c r="N30" s="82"/>
      <c r="O30" s="82"/>
      <c r="P30" s="82"/>
      <c r="Q30" s="82"/>
      <c r="R30" s="82"/>
      <c r="S30" s="82"/>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c r="EF30" s="74"/>
      <c r="EG30" s="74"/>
    </row>
    <row r="31" spans="1:137" s="74" customFormat="1" ht="20.25">
      <c r="B31" s="84"/>
      <c r="C31" s="84"/>
      <c r="D31" s="84"/>
      <c r="E31" s="84"/>
      <c r="F31" s="83"/>
      <c r="I31" s="82" t="str">
        <v xml:space="preserve">Si el hecho llegara a presentarse, tendría desastrosas consecuencias o efectos sobre la entidad.
</v>
      </c>
      <c r="J31" s="82"/>
      <c r="K31" s="82"/>
      <c r="L31" s="82"/>
      <c r="M31" s="82"/>
      <c r="N31" s="82"/>
      <c r="O31" s="82"/>
      <c r="P31" s="82"/>
      <c r="Q31" s="82"/>
      <c r="R31" s="82"/>
      <c r="S31" s="82"/>
    </row>
    <row r="32" spans="1:137" s="74" customFormat="1" ht="20.25">
      <c r="B32" s="97"/>
      <c r="C32" s="490" t="s">
        <v>286</v>
      </c>
      <c r="D32" s="490"/>
      <c r="E32" s="490"/>
      <c r="F32" s="83"/>
      <c r="I32" s="82"/>
      <c r="J32" s="82"/>
      <c r="K32" s="82"/>
      <c r="L32" s="82"/>
      <c r="M32" s="82"/>
      <c r="N32" s="82"/>
      <c r="O32" s="82"/>
      <c r="P32" s="82"/>
      <c r="Q32" s="82"/>
      <c r="R32" s="82"/>
      <c r="S32" s="82"/>
    </row>
    <row r="33" spans="2:19" s="74" customFormat="1" ht="20.25">
      <c r="B33" s="65" t="s">
        <v>367</v>
      </c>
      <c r="C33" s="489" t="s">
        <v>287</v>
      </c>
      <c r="D33" s="489"/>
      <c r="E33" s="489"/>
      <c r="F33" s="100">
        <v>1</v>
      </c>
      <c r="I33" s="82"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2"/>
      <c r="K33" s="82"/>
      <c r="L33" s="82"/>
      <c r="M33" s="82"/>
      <c r="N33" s="82"/>
      <c r="O33" s="82"/>
      <c r="P33" s="82"/>
      <c r="Q33" s="82"/>
      <c r="R33" s="82"/>
      <c r="S33" s="82"/>
    </row>
    <row r="34" spans="2:19" s="74" customFormat="1" ht="20.25">
      <c r="B34" s="69" t="s">
        <v>368</v>
      </c>
      <c r="C34" s="489" t="s">
        <v>293</v>
      </c>
      <c r="D34" s="489"/>
      <c r="E34" s="489"/>
      <c r="F34" s="100">
        <v>2</v>
      </c>
      <c r="I34" s="82" t="str">
        <v xml:space="preserve">Si el hecho llegara a presentarse, tendría bajo impacto o efecto sobre la entidad.
</v>
      </c>
      <c r="J34" s="82"/>
      <c r="K34" s="82"/>
      <c r="L34" s="82"/>
      <c r="M34" s="82"/>
      <c r="N34" s="82"/>
      <c r="O34" s="82"/>
      <c r="P34" s="82"/>
      <c r="Q34" s="82"/>
      <c r="R34" s="82"/>
      <c r="S34" s="82"/>
    </row>
    <row r="35" spans="2:19" s="74" customFormat="1" ht="20.25">
      <c r="B35" s="70" t="s">
        <v>370</v>
      </c>
      <c r="C35" s="489" t="s">
        <v>292</v>
      </c>
      <c r="D35" s="489"/>
      <c r="E35" s="489"/>
      <c r="F35" s="100">
        <v>3</v>
      </c>
      <c r="I35" s="82" t="str">
        <v xml:space="preserve">Si el hecho llegara a presentarse, tendría medianas consecuencias o efectos sobre la entidad.
</v>
      </c>
      <c r="J35" s="82"/>
      <c r="K35" s="82"/>
      <c r="L35" s="82"/>
      <c r="M35" s="82"/>
      <c r="N35" s="82"/>
      <c r="O35" s="82"/>
      <c r="P35" s="82"/>
      <c r="Q35" s="82"/>
      <c r="R35" s="82"/>
      <c r="S35" s="82"/>
    </row>
    <row r="36" spans="2:19" s="74" customFormat="1" ht="20.25">
      <c r="B36" s="71" t="s">
        <v>372</v>
      </c>
      <c r="C36" s="489" t="s">
        <v>381</v>
      </c>
      <c r="D36" s="489"/>
      <c r="E36" s="489"/>
      <c r="F36" s="100">
        <v>4</v>
      </c>
      <c r="I36" s="82" t="str">
        <v xml:space="preserve">Si el hecho llegara a presentarse, tendría altas consecuencias o efectos sobre la entidad
</v>
      </c>
      <c r="J36" s="82"/>
      <c r="K36" s="82"/>
      <c r="L36" s="82"/>
      <c r="M36" s="82"/>
      <c r="N36" s="82"/>
      <c r="O36" s="82"/>
      <c r="P36" s="82"/>
      <c r="Q36" s="82"/>
      <c r="R36" s="82"/>
      <c r="S36" s="82"/>
    </row>
    <row r="37" spans="2:19" s="74" customFormat="1" ht="20.25">
      <c r="B37" s="72" t="s">
        <v>374</v>
      </c>
      <c r="C37" s="489" t="s">
        <v>382</v>
      </c>
      <c r="D37" s="489"/>
      <c r="E37" s="489"/>
      <c r="F37" s="100">
        <v>5</v>
      </c>
      <c r="I37" s="82" t="str">
        <v xml:space="preserve">Si el hecho llegara a presentarse, tendría desastrosas consecuencias o efectos sobre la entidad.
</v>
      </c>
      <c r="J37" s="82"/>
      <c r="K37" s="82"/>
      <c r="L37" s="82"/>
      <c r="M37" s="82"/>
      <c r="N37" s="82"/>
      <c r="O37" s="82"/>
      <c r="P37" s="82"/>
      <c r="Q37" s="82"/>
      <c r="R37" s="82"/>
      <c r="S37" s="82"/>
    </row>
    <row r="38" spans="2:19" s="74" customFormat="1" ht="20.25">
      <c r="B38" s="84"/>
      <c r="C38" s="84"/>
      <c r="D38" s="84"/>
      <c r="E38" s="84"/>
      <c r="F38" s="83"/>
      <c r="I38" s="82"/>
      <c r="J38" s="82"/>
      <c r="K38" s="82"/>
      <c r="L38" s="82"/>
      <c r="M38" s="82"/>
      <c r="N38" s="82"/>
      <c r="O38" s="82"/>
      <c r="P38" s="82"/>
      <c r="Q38" s="82"/>
      <c r="R38" s="82"/>
      <c r="S38" s="82"/>
    </row>
    <row r="39" spans="2:19" s="74" customFormat="1" ht="20.25">
      <c r="B39" s="84"/>
      <c r="C39" s="84"/>
      <c r="D39" s="84"/>
      <c r="E39" s="84"/>
      <c r="F39" s="83"/>
    </row>
    <row r="40" spans="2:19" s="74" customFormat="1" ht="20.25">
      <c r="B40" s="75"/>
      <c r="C40" s="490" t="s">
        <v>373</v>
      </c>
      <c r="D40" s="490"/>
      <c r="E40" s="490"/>
      <c r="F40" s="83"/>
    </row>
    <row r="41" spans="2:19" s="74" customFormat="1" ht="20.25">
      <c r="B41" s="101" t="s">
        <v>367</v>
      </c>
      <c r="C41" s="489" t="s">
        <v>383</v>
      </c>
      <c r="D41" s="489"/>
      <c r="E41" s="489"/>
      <c r="F41" s="100">
        <v>1</v>
      </c>
    </row>
    <row r="42" spans="2:19" s="74" customFormat="1" ht="20.25">
      <c r="B42" s="102" t="s">
        <v>368</v>
      </c>
      <c r="C42" s="489" t="s">
        <v>384</v>
      </c>
      <c r="D42" s="489"/>
      <c r="E42" s="489"/>
      <c r="F42" s="100">
        <v>2</v>
      </c>
    </row>
    <row r="43" spans="2:19" s="74" customFormat="1" ht="20.25">
      <c r="B43" s="103" t="s">
        <v>370</v>
      </c>
      <c r="C43" s="489" t="s">
        <v>385</v>
      </c>
      <c r="D43" s="489"/>
      <c r="E43" s="489"/>
      <c r="F43" s="100">
        <v>3</v>
      </c>
    </row>
    <row r="44" spans="2:19" s="74" customFormat="1" ht="20.25">
      <c r="B44" s="104" t="s">
        <v>372</v>
      </c>
      <c r="C44" s="489" t="s">
        <v>386</v>
      </c>
      <c r="D44" s="489"/>
      <c r="E44" s="489"/>
      <c r="F44" s="100">
        <v>4</v>
      </c>
    </row>
    <row r="45" spans="2:19" s="74" customFormat="1" ht="20.25">
      <c r="B45" s="105" t="s">
        <v>374</v>
      </c>
      <c r="C45" s="489" t="s">
        <v>387</v>
      </c>
      <c r="D45" s="489"/>
      <c r="E45" s="489"/>
      <c r="F45" s="100">
        <v>5</v>
      </c>
    </row>
    <row r="46" spans="2:19" s="74" customFormat="1" ht="20.25">
      <c r="B46" s="82"/>
      <c r="C46" s="82" t="s">
        <v>388</v>
      </c>
      <c r="D46" s="82"/>
      <c r="F46" s="83"/>
    </row>
    <row r="47" spans="2:19" s="74" customFormat="1" ht="20.25">
      <c r="B47" s="82"/>
      <c r="C47" s="82"/>
      <c r="D47" s="82"/>
      <c r="F47" s="83"/>
    </row>
    <row r="48" spans="2:19" s="74" customFormat="1" ht="20.25">
      <c r="B48" s="75"/>
      <c r="C48" s="491" t="s">
        <v>389</v>
      </c>
      <c r="D48" s="491"/>
      <c r="E48" s="491"/>
      <c r="F48" s="83"/>
    </row>
    <row r="49" spans="2:6" s="74" customFormat="1" ht="20.25" customHeight="1">
      <c r="B49" s="77" t="s">
        <v>367</v>
      </c>
      <c r="C49" s="492" t="s">
        <v>390</v>
      </c>
      <c r="D49" s="493"/>
      <c r="E49" s="494"/>
      <c r="F49" s="68">
        <v>1</v>
      </c>
    </row>
    <row r="50" spans="2:6" s="74" customFormat="1" ht="20.25" customHeight="1">
      <c r="B50" s="78" t="s">
        <v>368</v>
      </c>
      <c r="C50" s="492" t="s">
        <v>391</v>
      </c>
      <c r="D50" s="493"/>
      <c r="E50" s="494"/>
      <c r="F50" s="68">
        <v>2</v>
      </c>
    </row>
    <row r="51" spans="2:6" s="74" customFormat="1" ht="20.25" customHeight="1">
      <c r="B51" s="79" t="s">
        <v>370</v>
      </c>
      <c r="C51" s="492" t="s">
        <v>392</v>
      </c>
      <c r="D51" s="493"/>
      <c r="E51" s="494"/>
      <c r="F51" s="68">
        <v>3</v>
      </c>
    </row>
    <row r="52" spans="2:6" s="74" customFormat="1" ht="20.25" customHeight="1">
      <c r="B52" s="80" t="s">
        <v>372</v>
      </c>
      <c r="C52" s="492" t="s">
        <v>393</v>
      </c>
      <c r="D52" s="493"/>
      <c r="E52" s="494"/>
      <c r="F52" s="68">
        <v>4</v>
      </c>
    </row>
    <row r="53" spans="2:6" s="74" customFormat="1" ht="20.25" customHeight="1">
      <c r="B53" s="81" t="s">
        <v>374</v>
      </c>
      <c r="C53" s="492" t="s">
        <v>394</v>
      </c>
      <c r="D53" s="493"/>
      <c r="E53" s="494"/>
      <c r="F53" s="68">
        <v>5</v>
      </c>
    </row>
    <row r="54" spans="2:6" s="74" customFormat="1" ht="20.25">
      <c r="B54" s="82"/>
      <c r="C54" s="82"/>
      <c r="D54" s="82"/>
      <c r="E54" s="82"/>
      <c r="F54" s="83"/>
    </row>
    <row r="55" spans="2:6" s="74" customFormat="1" ht="20.25"/>
    <row r="56" spans="2:6" s="74" customFormat="1" ht="20.25" customHeight="1">
      <c r="B56" s="75"/>
      <c r="C56" s="92" t="s">
        <v>365</v>
      </c>
      <c r="D56" s="92"/>
      <c r="E56" s="92"/>
      <c r="F56" s="83"/>
    </row>
    <row r="57" spans="2:6" s="74" customFormat="1" ht="20.25" customHeight="1">
      <c r="B57" s="77" t="s">
        <v>367</v>
      </c>
      <c r="C57" s="495" t="s">
        <v>395</v>
      </c>
      <c r="D57" s="496"/>
      <c r="E57" s="497"/>
      <c r="F57" s="68">
        <v>1</v>
      </c>
    </row>
    <row r="58" spans="2:6" s="74" customFormat="1" ht="20.25" customHeight="1">
      <c r="B58" s="78" t="s">
        <v>368</v>
      </c>
      <c r="C58" s="495" t="s">
        <v>396</v>
      </c>
      <c r="D58" s="496"/>
      <c r="E58" s="497"/>
      <c r="F58" s="68">
        <v>2</v>
      </c>
    </row>
    <row r="59" spans="2:6" s="74" customFormat="1" ht="20.25" customHeight="1">
      <c r="B59" s="79" t="s">
        <v>370</v>
      </c>
      <c r="C59" s="495" t="s">
        <v>397</v>
      </c>
      <c r="D59" s="496"/>
      <c r="E59" s="497"/>
      <c r="F59" s="68">
        <v>3</v>
      </c>
    </row>
    <row r="60" spans="2:6" s="74" customFormat="1" ht="20.25" customHeight="1">
      <c r="B60" s="80" t="s">
        <v>372</v>
      </c>
      <c r="C60" s="495" t="s">
        <v>398</v>
      </c>
      <c r="D60" s="496"/>
      <c r="E60" s="497"/>
      <c r="F60" s="68">
        <v>4</v>
      </c>
    </row>
    <row r="61" spans="2:6" s="74" customFormat="1" ht="20.25" customHeight="1">
      <c r="B61" s="81" t="s">
        <v>374</v>
      </c>
      <c r="C61" s="495" t="s">
        <v>399</v>
      </c>
      <c r="D61" s="496"/>
      <c r="E61" s="497"/>
      <c r="F61" s="68">
        <v>5</v>
      </c>
    </row>
    <row r="62" spans="2:6" s="74" customFormat="1" ht="20.25">
      <c r="E62" s="85"/>
    </row>
    <row r="63" spans="2:6" s="74" customFormat="1" ht="20.25">
      <c r="E63" s="85"/>
    </row>
    <row r="64" spans="2:6" s="74" customFormat="1" ht="20.25">
      <c r="E64" s="85"/>
    </row>
    <row r="65" spans="5:5" s="74" customFormat="1" ht="20.25">
      <c r="E65" s="85"/>
    </row>
    <row r="66" spans="5:5" s="74" customFormat="1" ht="20.25">
      <c r="E66" s="85"/>
    </row>
    <row r="67" spans="5:5" s="74" customFormat="1" ht="20.25">
      <c r="E67" s="85"/>
    </row>
    <row r="68" spans="5:5" s="74" customFormat="1" ht="20.25">
      <c r="E68" s="85"/>
    </row>
    <row r="69" spans="5:5" s="74" customFormat="1" ht="20.25">
      <c r="E69" s="85"/>
    </row>
    <row r="70" spans="5:5" s="74" customFormat="1" ht="20.25">
      <c r="E70" s="85"/>
    </row>
    <row r="71" spans="5:5" s="74" customFormat="1" ht="20.25">
      <c r="E71" s="85"/>
    </row>
    <row r="72" spans="5:5" s="74" customFormat="1" ht="20.25">
      <c r="E72" s="85"/>
    </row>
    <row r="73" spans="5:5" s="74" customFormat="1" ht="20.25">
      <c r="E73" s="85"/>
    </row>
    <row r="74" spans="5:5" s="74" customFormat="1" ht="20.25">
      <c r="E74" s="85"/>
    </row>
    <row r="75" spans="5:5" s="74" customFormat="1" ht="20.25">
      <c r="E75" s="85"/>
    </row>
    <row r="76" spans="5:5" s="74" customFormat="1" ht="20.25">
      <c r="E76" s="85"/>
    </row>
    <row r="77" spans="5:5" s="74" customFormat="1" ht="20.25">
      <c r="E77" s="85"/>
    </row>
    <row r="78" spans="5:5" s="74" customFormat="1" ht="20.25">
      <c r="E78" s="85"/>
    </row>
    <row r="79" spans="5:5" s="74" customFormat="1" ht="20.25">
      <c r="E79" s="85"/>
    </row>
    <row r="80" spans="5:5" s="74" customFormat="1" ht="20.25">
      <c r="E80" s="85"/>
    </row>
    <row r="81" spans="5:5" s="74" customFormat="1" ht="20.25">
      <c r="E81" s="85"/>
    </row>
    <row r="82" spans="5:5" s="74" customFormat="1" ht="20.25">
      <c r="E82" s="85"/>
    </row>
    <row r="83" spans="5:5" s="74" customFormat="1" ht="20.25">
      <c r="E83" s="85"/>
    </row>
    <row r="84" spans="5:5" s="74" customFormat="1" ht="20.25">
      <c r="E84" s="85"/>
    </row>
    <row r="85" spans="5:5" s="74" customFormat="1" ht="20.25">
      <c r="E85" s="85"/>
    </row>
    <row r="86" spans="5:5" s="74" customFormat="1" ht="20.25">
      <c r="E86" s="85"/>
    </row>
    <row r="87" spans="5:5" s="74" customFormat="1" ht="20.25">
      <c r="E87" s="85"/>
    </row>
    <row r="88" spans="5:5" s="74" customFormat="1" ht="20.25">
      <c r="E88" s="85"/>
    </row>
    <row r="89" spans="5:5" s="74" customFormat="1" ht="20.25">
      <c r="E89" s="85"/>
    </row>
    <row r="90" spans="5:5" s="74" customFormat="1" ht="20.25">
      <c r="E90" s="85"/>
    </row>
    <row r="91" spans="5:5" s="74" customFormat="1" ht="20.25">
      <c r="E91" s="85"/>
    </row>
    <row r="92" spans="5:5" s="74" customFormat="1" ht="20.25">
      <c r="E92" s="85"/>
    </row>
    <row r="93" spans="5:5" s="74" customFormat="1" ht="20.25">
      <c r="E93" s="85"/>
    </row>
    <row r="94" spans="5:5" s="74" customFormat="1" ht="20.25">
      <c r="E94" s="85"/>
    </row>
    <row r="95" spans="5:5" s="74" customFormat="1" ht="20.25">
      <c r="E95" s="85"/>
    </row>
    <row r="96" spans="5:5" s="74" customFormat="1" ht="20.25">
      <c r="E96" s="85"/>
    </row>
    <row r="97" spans="5:5" s="74" customFormat="1" ht="20.25">
      <c r="E97" s="85"/>
    </row>
    <row r="98" spans="5:5" s="74" customFormat="1" ht="20.25">
      <c r="E98" s="85"/>
    </row>
    <row r="99" spans="5:5" s="74" customFormat="1" ht="20.25">
      <c r="E99" s="85"/>
    </row>
    <row r="100" spans="5:5" s="74" customFormat="1" ht="20.25">
      <c r="E100" s="85"/>
    </row>
    <row r="101" spans="5:5" s="74" customFormat="1" ht="20.25">
      <c r="E101" s="85"/>
    </row>
    <row r="102" spans="5:5" s="74" customFormat="1" ht="20.25">
      <c r="E102" s="85"/>
    </row>
    <row r="103" spans="5:5" s="74" customFormat="1" ht="20.25">
      <c r="E103" s="85"/>
    </row>
    <row r="104" spans="5:5" s="74" customFormat="1" ht="20.25">
      <c r="E104" s="85"/>
    </row>
    <row r="105" spans="5:5" s="74" customFormat="1" ht="20.25">
      <c r="E105" s="85"/>
    </row>
    <row r="106" spans="5:5" s="74" customFormat="1" ht="20.25">
      <c r="E106" s="85"/>
    </row>
    <row r="107" spans="5:5" s="74" customFormat="1" ht="20.25">
      <c r="E107" s="85"/>
    </row>
    <row r="108" spans="5:5" s="74" customFormat="1" ht="20.25">
      <c r="E108" s="85"/>
    </row>
    <row r="109" spans="5:5" s="74" customFormat="1" ht="20.25">
      <c r="E109" s="85"/>
    </row>
    <row r="110" spans="5:5" s="74" customFormat="1" ht="20.25">
      <c r="E110" s="85"/>
    </row>
    <row r="111" spans="5:5" s="74" customFormat="1" ht="20.25">
      <c r="E111" s="85"/>
    </row>
    <row r="112" spans="5:5" s="74" customFormat="1" ht="20.25">
      <c r="E112" s="85"/>
    </row>
    <row r="113" spans="5:5" s="74" customFormat="1" ht="20.25">
      <c r="E113" s="85"/>
    </row>
    <row r="114" spans="5:5" s="74" customFormat="1" ht="20.25">
      <c r="E114" s="85"/>
    </row>
    <row r="115" spans="5:5" s="74" customFormat="1" ht="20.25">
      <c r="E115" s="85"/>
    </row>
    <row r="116" spans="5:5" s="74" customFormat="1" ht="20.25">
      <c r="E116" s="85"/>
    </row>
    <row r="117" spans="5:5" s="74" customFormat="1" ht="20.25">
      <c r="E117" s="85"/>
    </row>
    <row r="118" spans="5:5" s="74" customFormat="1" ht="20.25">
      <c r="E118" s="85"/>
    </row>
    <row r="119" spans="5:5" s="74" customFormat="1" ht="20.25">
      <c r="E119" s="85"/>
    </row>
    <row r="120" spans="5:5" s="74" customFormat="1" ht="20.25">
      <c r="E120" s="85"/>
    </row>
    <row r="121" spans="5:5" s="74" customFormat="1" ht="20.25">
      <c r="E121" s="85"/>
    </row>
    <row r="122" spans="5:5" s="74" customFormat="1" ht="20.25">
      <c r="E122" s="85"/>
    </row>
    <row r="123" spans="5:5" s="74" customFormat="1" ht="20.25">
      <c r="E123" s="85"/>
    </row>
    <row r="124" spans="5:5" s="74" customFormat="1" ht="20.25">
      <c r="E124" s="85"/>
    </row>
    <row r="125" spans="5:5" s="74" customFormat="1" ht="20.25">
      <c r="E125" s="85"/>
    </row>
    <row r="126" spans="5:5" s="74" customFormat="1" ht="20.25">
      <c r="E126" s="85"/>
    </row>
    <row r="127" spans="5:5" s="74" customFormat="1" ht="20.25">
      <c r="E127" s="85"/>
    </row>
    <row r="128" spans="5:5" s="74" customFormat="1" ht="20.25">
      <c r="E128" s="85"/>
    </row>
    <row r="129" spans="5:5" s="74" customFormat="1" ht="20.25">
      <c r="E129" s="85"/>
    </row>
    <row r="130" spans="5:5" s="74" customFormat="1" ht="20.25">
      <c r="E130" s="85"/>
    </row>
    <row r="131" spans="5:5" s="74" customFormat="1" ht="20.25">
      <c r="E131" s="85"/>
    </row>
    <row r="132" spans="5:5" s="74" customFormat="1" ht="20.25">
      <c r="E132" s="85"/>
    </row>
    <row r="133" spans="5:5" s="74" customFormat="1" ht="20.25">
      <c r="E133" s="85"/>
    </row>
    <row r="134" spans="5:5" s="74" customFormat="1" ht="20.25">
      <c r="E134" s="85"/>
    </row>
    <row r="135" spans="5:5" s="74" customFormat="1" ht="20.25">
      <c r="E135" s="85"/>
    </row>
    <row r="136" spans="5:5" s="74" customFormat="1" ht="20.25">
      <c r="E136" s="85"/>
    </row>
    <row r="137" spans="5:5" s="74" customFormat="1" ht="20.25">
      <c r="E137" s="85"/>
    </row>
    <row r="138" spans="5:5" s="74" customFormat="1" ht="20.25">
      <c r="E138" s="85"/>
    </row>
    <row r="139" spans="5:5" s="74" customFormat="1" ht="20.25">
      <c r="E139" s="85"/>
    </row>
    <row r="140" spans="5:5" s="74" customFormat="1" ht="20.25">
      <c r="E140" s="85"/>
    </row>
    <row r="141" spans="5:5" s="74" customFormat="1" ht="20.25">
      <c r="E141" s="85"/>
    </row>
    <row r="142" spans="5:5" s="74" customFormat="1" ht="20.25">
      <c r="E142" s="85"/>
    </row>
    <row r="143" spans="5:5" s="74" customFormat="1" ht="20.25">
      <c r="E143" s="85"/>
    </row>
    <row r="144" spans="5:5" s="74" customFormat="1" ht="20.25">
      <c r="E144" s="85"/>
    </row>
    <row r="145" spans="5:5" s="74" customFormat="1" ht="20.25">
      <c r="E145" s="85"/>
    </row>
    <row r="146" spans="5:5" s="74" customFormat="1" ht="20.25">
      <c r="E146" s="85"/>
    </row>
    <row r="147" spans="5:5" s="74" customFormat="1" ht="20.25">
      <c r="E147" s="85"/>
    </row>
    <row r="148" spans="5:5" s="74" customFormat="1" ht="20.25">
      <c r="E148" s="85"/>
    </row>
    <row r="149" spans="5:5" s="74" customFormat="1" ht="20.25">
      <c r="E149" s="85"/>
    </row>
    <row r="150" spans="5:5" s="74" customFormat="1" ht="20.25">
      <c r="E150" s="85"/>
    </row>
    <row r="151" spans="5:5" s="74" customFormat="1" ht="20.25">
      <c r="E151" s="85"/>
    </row>
    <row r="152" spans="5:5" s="74" customFormat="1" ht="20.25">
      <c r="E152" s="85"/>
    </row>
    <row r="153" spans="5:5" s="74" customFormat="1" ht="20.25">
      <c r="E153" s="85"/>
    </row>
    <row r="154" spans="5:5" s="74" customFormat="1" ht="20.25">
      <c r="E154" s="85"/>
    </row>
    <row r="155" spans="5:5" s="74" customFormat="1" ht="20.25">
      <c r="E155" s="85"/>
    </row>
    <row r="156" spans="5:5" s="74" customFormat="1" ht="20.25">
      <c r="E156" s="85"/>
    </row>
    <row r="157" spans="5:5" s="74" customFormat="1" ht="20.25">
      <c r="E157" s="85"/>
    </row>
    <row r="158" spans="5:5" s="74" customFormat="1" ht="20.25">
      <c r="E158" s="85"/>
    </row>
    <row r="159" spans="5:5" s="74" customFormat="1" ht="20.25">
      <c r="E159" s="85"/>
    </row>
    <row r="160" spans="5:5" s="74" customFormat="1" ht="20.25">
      <c r="E160" s="85"/>
    </row>
    <row r="161" spans="5:5" s="74" customFormat="1" ht="20.25">
      <c r="E161" s="85"/>
    </row>
    <row r="162" spans="5:5" s="74" customFormat="1" ht="20.25">
      <c r="E162" s="85"/>
    </row>
    <row r="163" spans="5:5" s="74" customFormat="1" ht="20.25">
      <c r="E163" s="85"/>
    </row>
    <row r="164" spans="5:5" s="74" customFormat="1" ht="20.25">
      <c r="E164" s="85"/>
    </row>
    <row r="165" spans="5:5" s="74" customFormat="1" ht="20.25">
      <c r="E165" s="85"/>
    </row>
    <row r="166" spans="5:5" s="74" customFormat="1" ht="20.25">
      <c r="E166" s="85"/>
    </row>
    <row r="167" spans="5:5" s="74" customFormat="1" ht="20.25">
      <c r="E167" s="85"/>
    </row>
    <row r="168" spans="5:5" s="74" customFormat="1" ht="20.25">
      <c r="E168" s="85"/>
    </row>
    <row r="169" spans="5:5" s="74" customFormat="1" ht="20.25">
      <c r="E169" s="85"/>
    </row>
    <row r="170" spans="5:5" s="74" customFormat="1" ht="20.25">
      <c r="E170" s="85"/>
    </row>
    <row r="171" spans="5:5" s="74" customFormat="1" ht="20.25">
      <c r="E171" s="85"/>
    </row>
    <row r="172" spans="5:5" s="74" customFormat="1" ht="20.25">
      <c r="E172" s="85"/>
    </row>
    <row r="173" spans="5:5" s="74" customFormat="1" ht="20.25">
      <c r="E173" s="85"/>
    </row>
    <row r="174" spans="5:5" s="74" customFormat="1" ht="20.25">
      <c r="E174" s="85"/>
    </row>
    <row r="175" spans="5:5" s="74" customFormat="1" ht="20.25">
      <c r="E175" s="85"/>
    </row>
    <row r="176" spans="5:5" s="74" customFormat="1" ht="20.25">
      <c r="E176" s="85"/>
    </row>
    <row r="177" spans="5:5" s="74" customFormat="1" ht="20.25">
      <c r="E177" s="85"/>
    </row>
    <row r="178" spans="5:5" s="74" customFormat="1" ht="20.25">
      <c r="E178" s="85"/>
    </row>
    <row r="179" spans="5:5" s="74" customFormat="1" ht="20.25">
      <c r="E179" s="85"/>
    </row>
    <row r="180" spans="5:5" s="74" customFormat="1" ht="20.25">
      <c r="E180" s="85"/>
    </row>
    <row r="181" spans="5:5" s="74" customFormat="1" ht="20.25">
      <c r="E181" s="85"/>
    </row>
    <row r="182" spans="5:5" s="74" customFormat="1" ht="20.25">
      <c r="E182" s="85"/>
    </row>
    <row r="183" spans="5:5" s="74" customFormat="1" ht="20.25">
      <c r="E183" s="85"/>
    </row>
    <row r="184" spans="5:5" s="74" customFormat="1" ht="20.25">
      <c r="E184" s="85"/>
    </row>
    <row r="185" spans="5:5" s="74" customFormat="1" ht="20.25">
      <c r="E185" s="85"/>
    </row>
    <row r="186" spans="5:5" s="74" customFormat="1" ht="20.25">
      <c r="E186" s="85"/>
    </row>
    <row r="187" spans="5:5" s="74" customFormat="1" ht="20.25">
      <c r="E187" s="85"/>
    </row>
    <row r="188" spans="5:5" s="74" customFormat="1" ht="20.25">
      <c r="E188" s="85"/>
    </row>
    <row r="189" spans="5:5" s="74" customFormat="1" ht="20.25">
      <c r="E189" s="85"/>
    </row>
    <row r="190" spans="5:5" s="74" customFormat="1" ht="20.25">
      <c r="E190" s="85"/>
    </row>
    <row r="191" spans="5:5" s="74" customFormat="1" ht="20.25">
      <c r="E191" s="85"/>
    </row>
    <row r="192" spans="5:5" s="74" customFormat="1" ht="20.25">
      <c r="E192" s="85"/>
    </row>
    <row r="193" spans="5:5" s="74" customFormat="1" ht="20.25">
      <c r="E193" s="85"/>
    </row>
    <row r="194" spans="5:5" s="74" customFormat="1" ht="20.25">
      <c r="E194" s="85"/>
    </row>
    <row r="195" spans="5:5" s="74" customFormat="1" ht="20.25">
      <c r="E195" s="85"/>
    </row>
    <row r="196" spans="5:5" s="74" customFormat="1" ht="20.25">
      <c r="E196" s="85"/>
    </row>
    <row r="197" spans="5:5" s="74" customFormat="1" ht="20.25">
      <c r="E197" s="85"/>
    </row>
    <row r="198" spans="5:5" s="74" customFormat="1" ht="20.25">
      <c r="E198" s="85"/>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E12" sqref="E1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7"/>
      <c r="C3" s="108"/>
      <c r="D3" s="108"/>
      <c r="E3" s="108"/>
      <c r="F3" s="108"/>
      <c r="G3" s="108"/>
      <c r="H3" s="108"/>
      <c r="I3" s="109"/>
    </row>
    <row r="4" spans="2:19">
      <c r="B4" s="500" t="s">
        <v>400</v>
      </c>
      <c r="C4" s="501"/>
      <c r="D4" s="501"/>
      <c r="E4" s="502" t="s">
        <v>401</v>
      </c>
      <c r="F4" s="502"/>
      <c r="G4" s="502"/>
      <c r="H4" s="502"/>
      <c r="I4" s="503"/>
      <c r="Q4" s="504" t="s">
        <v>402</v>
      </c>
      <c r="R4" s="504"/>
    </row>
    <row r="5" spans="2:19">
      <c r="B5" s="500"/>
      <c r="C5" s="501"/>
      <c r="D5" s="501"/>
      <c r="E5" s="502"/>
      <c r="F5" s="502"/>
      <c r="G5" s="502"/>
      <c r="H5" s="502"/>
      <c r="I5" s="503"/>
      <c r="Q5" s="504"/>
      <c r="R5" s="504"/>
    </row>
    <row r="6" spans="2:19">
      <c r="B6" s="500"/>
      <c r="C6" s="501"/>
      <c r="D6" s="501"/>
      <c r="E6" s="502"/>
      <c r="F6" s="502"/>
      <c r="G6" s="502"/>
      <c r="H6" s="502"/>
      <c r="I6" s="503"/>
      <c r="Q6" s="504"/>
      <c r="R6" s="504"/>
    </row>
    <row r="7" spans="2:19" ht="15.75" thickBot="1">
      <c r="B7" s="110"/>
      <c r="I7" s="111"/>
    </row>
    <row r="8" spans="2:19" ht="62.25" customHeight="1" thickBot="1">
      <c r="B8" s="505" t="s">
        <v>347</v>
      </c>
      <c r="C8" s="506"/>
      <c r="D8" s="54" t="s">
        <v>403</v>
      </c>
      <c r="E8" s="55">
        <v>5</v>
      </c>
      <c r="F8" s="55">
        <v>10</v>
      </c>
      <c r="G8" s="55">
        <v>15</v>
      </c>
      <c r="H8" s="55">
        <v>20</v>
      </c>
      <c r="I8" s="112">
        <v>25</v>
      </c>
      <c r="K8" s="507" t="s">
        <v>404</v>
      </c>
      <c r="L8" s="508"/>
      <c r="M8" s="508"/>
      <c r="N8" s="508"/>
      <c r="O8" s="508"/>
      <c r="P8" s="509"/>
      <c r="Q8" s="510" t="s">
        <v>405</v>
      </c>
      <c r="R8" s="510"/>
      <c r="S8" s="17" t="s">
        <v>343</v>
      </c>
    </row>
    <row r="9" spans="2:19" ht="62.25" customHeight="1" thickBot="1">
      <c r="B9" s="505"/>
      <c r="C9" s="506"/>
      <c r="D9" s="54" t="s">
        <v>406</v>
      </c>
      <c r="E9" s="56">
        <v>4</v>
      </c>
      <c r="F9" s="56">
        <v>8</v>
      </c>
      <c r="G9" s="55">
        <v>12</v>
      </c>
      <c r="H9" s="55">
        <v>16</v>
      </c>
      <c r="I9" s="112">
        <v>20</v>
      </c>
      <c r="K9" s="511" t="s">
        <v>407</v>
      </c>
      <c r="L9" s="512"/>
      <c r="M9" s="512"/>
      <c r="N9" s="512"/>
      <c r="O9" s="512"/>
      <c r="P9" s="512"/>
      <c r="Q9" s="513" t="s">
        <v>408</v>
      </c>
      <c r="R9" s="514"/>
      <c r="S9" s="17" t="s">
        <v>344</v>
      </c>
    </row>
    <row r="10" spans="2:19" ht="62.25" customHeight="1" thickBot="1">
      <c r="B10" s="505"/>
      <c r="C10" s="506"/>
      <c r="D10" s="54" t="s">
        <v>409</v>
      </c>
      <c r="E10" s="56">
        <v>3</v>
      </c>
      <c r="F10" s="56">
        <v>6</v>
      </c>
      <c r="G10" s="56">
        <v>9</v>
      </c>
      <c r="H10" s="55">
        <v>12</v>
      </c>
      <c r="I10" s="112">
        <v>15</v>
      </c>
      <c r="K10" s="515" t="s">
        <v>370</v>
      </c>
      <c r="L10" s="516"/>
      <c r="M10" s="516"/>
      <c r="N10" s="516"/>
      <c r="O10" s="516"/>
      <c r="P10" s="516"/>
      <c r="Q10" s="510" t="s">
        <v>410</v>
      </c>
      <c r="R10" s="510"/>
      <c r="S10" s="17" t="s">
        <v>411</v>
      </c>
    </row>
    <row r="11" spans="2:19" ht="62.25" customHeight="1">
      <c r="B11" s="505"/>
      <c r="C11" s="506"/>
      <c r="D11" s="54" t="s">
        <v>412</v>
      </c>
      <c r="E11" s="57">
        <v>2</v>
      </c>
      <c r="F11" s="56">
        <v>4</v>
      </c>
      <c r="G11" s="56">
        <v>6</v>
      </c>
      <c r="H11" s="55">
        <v>8</v>
      </c>
      <c r="I11" s="112">
        <v>10</v>
      </c>
      <c r="K11" s="517" t="s">
        <v>413</v>
      </c>
      <c r="L11" s="518"/>
      <c r="M11" s="518"/>
      <c r="N11" s="518"/>
      <c r="O11" s="518"/>
      <c r="P11" s="518"/>
      <c r="Q11" s="510" t="s">
        <v>342</v>
      </c>
      <c r="R11" s="519"/>
      <c r="S11" s="17" t="s">
        <v>342</v>
      </c>
    </row>
    <row r="12" spans="2:19" ht="62.25" customHeight="1">
      <c r="B12" s="505"/>
      <c r="C12" s="506"/>
      <c r="D12" s="54" t="s">
        <v>414</v>
      </c>
      <c r="E12" s="57">
        <v>1</v>
      </c>
      <c r="F12" s="57">
        <v>2</v>
      </c>
      <c r="G12" s="56">
        <v>3</v>
      </c>
      <c r="H12" s="55">
        <v>4</v>
      </c>
      <c r="I12" s="112">
        <v>5</v>
      </c>
    </row>
    <row r="13" spans="2:19" ht="62.25" customHeight="1" thickBot="1">
      <c r="B13" s="113"/>
      <c r="C13" s="498" t="s">
        <v>415</v>
      </c>
      <c r="D13" s="499"/>
      <c r="E13" s="114" t="s">
        <v>416</v>
      </c>
      <c r="F13" s="114" t="s">
        <v>417</v>
      </c>
      <c r="G13" s="114" t="s">
        <v>418</v>
      </c>
      <c r="H13" s="114" t="s">
        <v>419</v>
      </c>
      <c r="I13" s="115" t="s">
        <v>420</v>
      </c>
    </row>
    <row r="17" spans="4:6">
      <c r="D17" s="17"/>
      <c r="E17" s="17"/>
      <c r="F17" s="17"/>
    </row>
    <row r="18" spans="4:6" ht="15.75">
      <c r="D18" s="22" t="s">
        <v>421</v>
      </c>
      <c r="E18" s="116" t="s">
        <v>413</v>
      </c>
      <c r="F18" s="116">
        <v>1</v>
      </c>
    </row>
    <row r="19" spans="4:6">
      <c r="D19" s="22" t="s">
        <v>422</v>
      </c>
      <c r="E19" s="22" t="s">
        <v>413</v>
      </c>
      <c r="F19" s="22">
        <v>2</v>
      </c>
    </row>
    <row r="20" spans="4:6">
      <c r="D20" s="22" t="s">
        <v>423</v>
      </c>
      <c r="E20" s="22" t="s">
        <v>370</v>
      </c>
      <c r="F20" s="22">
        <v>2</v>
      </c>
    </row>
    <row r="21" spans="4:6">
      <c r="D21" s="22" t="s">
        <v>424</v>
      </c>
      <c r="E21" s="22" t="s">
        <v>425</v>
      </c>
      <c r="F21" s="22">
        <v>3</v>
      </c>
    </row>
    <row r="22" spans="4:6">
      <c r="D22" s="22" t="s">
        <v>426</v>
      </c>
      <c r="E22" s="22" t="s">
        <v>404</v>
      </c>
      <c r="F22" s="22">
        <v>4</v>
      </c>
    </row>
    <row r="23" spans="4:6">
      <c r="D23" s="22" t="s">
        <v>427</v>
      </c>
      <c r="E23" s="22" t="s">
        <v>413</v>
      </c>
      <c r="F23" s="22">
        <v>1</v>
      </c>
    </row>
    <row r="24" spans="4:6">
      <c r="D24" s="22" t="s">
        <v>428</v>
      </c>
      <c r="E24" s="22" t="s">
        <v>370</v>
      </c>
      <c r="F24" s="22">
        <v>2</v>
      </c>
    </row>
    <row r="25" spans="4:6">
      <c r="D25" s="22" t="s">
        <v>429</v>
      </c>
      <c r="E25" s="22" t="s">
        <v>370</v>
      </c>
      <c r="F25" s="22">
        <v>2</v>
      </c>
    </row>
    <row r="26" spans="4:6">
      <c r="D26" s="22" t="s">
        <v>430</v>
      </c>
      <c r="E26" s="22" t="s">
        <v>407</v>
      </c>
      <c r="F26" s="22">
        <v>3</v>
      </c>
    </row>
    <row r="27" spans="4:6">
      <c r="D27" s="22" t="s">
        <v>431</v>
      </c>
      <c r="E27" s="22" t="s">
        <v>404</v>
      </c>
      <c r="F27" s="22">
        <v>4</v>
      </c>
    </row>
    <row r="28" spans="4:6">
      <c r="D28" s="22" t="s">
        <v>432</v>
      </c>
      <c r="E28" s="22" t="s">
        <v>370</v>
      </c>
      <c r="F28" s="22">
        <v>2</v>
      </c>
    </row>
    <row r="29" spans="4:6">
      <c r="D29" s="22" t="s">
        <v>433</v>
      </c>
      <c r="E29" s="22" t="s">
        <v>370</v>
      </c>
      <c r="F29" s="22">
        <v>2</v>
      </c>
    </row>
    <row r="30" spans="4:6">
      <c r="D30" s="22" t="s">
        <v>434</v>
      </c>
      <c r="E30" s="22" t="s">
        <v>370</v>
      </c>
      <c r="F30" s="22">
        <v>2</v>
      </c>
    </row>
    <row r="31" spans="4:6">
      <c r="D31" s="22" t="s">
        <v>435</v>
      </c>
      <c r="E31" s="22" t="s">
        <v>407</v>
      </c>
      <c r="F31" s="22">
        <v>3</v>
      </c>
    </row>
    <row r="32" spans="4:6">
      <c r="D32" s="22" t="s">
        <v>436</v>
      </c>
      <c r="E32" s="22" t="s">
        <v>404</v>
      </c>
      <c r="F32" s="22">
        <v>4</v>
      </c>
    </row>
    <row r="33" spans="4:6">
      <c r="D33" s="22" t="s">
        <v>437</v>
      </c>
      <c r="E33" s="22" t="s">
        <v>370</v>
      </c>
      <c r="F33" s="22">
        <v>2</v>
      </c>
    </row>
    <row r="34" spans="4:6">
      <c r="D34" s="22" t="s">
        <v>438</v>
      </c>
      <c r="E34" s="22" t="s">
        <v>370</v>
      </c>
      <c r="F34" s="22">
        <v>2</v>
      </c>
    </row>
    <row r="35" spans="4:6">
      <c r="D35" s="22" t="s">
        <v>439</v>
      </c>
      <c r="E35" s="22" t="s">
        <v>407</v>
      </c>
      <c r="F35" s="22">
        <v>3</v>
      </c>
    </row>
    <row r="36" spans="4:6">
      <c r="D36" s="22" t="s">
        <v>440</v>
      </c>
      <c r="E36" s="22" t="s">
        <v>407</v>
      </c>
      <c r="F36" s="22">
        <v>3</v>
      </c>
    </row>
    <row r="37" spans="4:6">
      <c r="D37" s="22" t="s">
        <v>441</v>
      </c>
      <c r="E37" s="22" t="s">
        <v>404</v>
      </c>
      <c r="F37" s="22">
        <v>4</v>
      </c>
    </row>
    <row r="38" spans="4:6">
      <c r="D38" s="22" t="s">
        <v>442</v>
      </c>
      <c r="E38" s="22" t="s">
        <v>407</v>
      </c>
      <c r="F38" s="22">
        <v>3</v>
      </c>
    </row>
    <row r="39" spans="4:6">
      <c r="D39" s="22" t="s">
        <v>443</v>
      </c>
      <c r="E39" s="22" t="s">
        <v>407</v>
      </c>
      <c r="F39" s="22">
        <v>3</v>
      </c>
    </row>
    <row r="40" spans="4:6">
      <c r="D40" s="22" t="s">
        <v>444</v>
      </c>
      <c r="E40" s="22" t="s">
        <v>407</v>
      </c>
      <c r="F40" s="22">
        <v>3</v>
      </c>
    </row>
    <row r="41" spans="4:6">
      <c r="D41" s="22" t="s">
        <v>445</v>
      </c>
      <c r="E41" s="22" t="s">
        <v>407</v>
      </c>
      <c r="F41" s="22">
        <v>3</v>
      </c>
    </row>
    <row r="42" spans="4:6">
      <c r="D42" s="22" t="s">
        <v>446</v>
      </c>
      <c r="E42" s="22" t="s">
        <v>404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zoomScale="80" zoomScaleNormal="80" workbookViewId="0">
      <selection activeCell="H20" sqref="H20:H29"/>
    </sheetView>
  </sheetViews>
  <sheetFormatPr baseColWidth="10" defaultColWidth="11.42578125" defaultRowHeight="15"/>
  <cols>
    <col min="1" max="1" width="18.42578125" style="5" customWidth="1"/>
    <col min="2" max="2" width="35.85546875" style="5" customWidth="1"/>
    <col min="3" max="3" width="51.7109375" customWidth="1"/>
    <col min="4" max="4" width="16.85546875" style="91" customWidth="1"/>
    <col min="5" max="5" width="18.5703125" style="27" customWidth="1"/>
    <col min="6" max="6" width="18.28515625" style="27" bestFit="1" customWidth="1"/>
    <col min="7" max="7" width="18.28515625" bestFit="1" customWidth="1"/>
    <col min="8" max="8" width="73.85546875" customWidth="1"/>
    <col min="9" max="9" width="16.5703125" customWidth="1"/>
    <col min="10" max="10" width="14.28515625" customWidth="1"/>
    <col min="11" max="11" width="17.7109375" customWidth="1"/>
    <col min="12" max="12" width="32.42578125" customWidth="1"/>
    <col min="13" max="13" width="81" customWidth="1"/>
    <col min="14" max="169" width="11.42578125" style="2"/>
  </cols>
  <sheetData>
    <row r="1" spans="1:271" s="19" customFormat="1" ht="16.5" customHeight="1">
      <c r="A1" s="566"/>
      <c r="B1" s="567"/>
      <c r="C1" s="570"/>
      <c r="D1" s="570"/>
      <c r="E1" s="570"/>
      <c r="F1" s="570"/>
      <c r="G1" s="570"/>
      <c r="H1" s="570"/>
      <c r="I1" s="570"/>
      <c r="J1" s="571"/>
      <c r="K1" s="565"/>
      <c r="L1" s="565"/>
      <c r="M1" s="56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8"/>
      <c r="B2" s="569"/>
      <c r="C2" s="572"/>
      <c r="D2" s="572"/>
      <c r="E2" s="572"/>
      <c r="F2" s="572"/>
      <c r="G2" s="572"/>
      <c r="H2" s="572"/>
      <c r="I2" s="572"/>
      <c r="J2" s="573"/>
      <c r="K2" s="565"/>
      <c r="L2" s="565"/>
      <c r="M2" s="56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2"/>
      <c r="D3" s="572"/>
      <c r="E3" s="572"/>
      <c r="F3" s="572"/>
      <c r="G3" s="572"/>
      <c r="H3" s="572"/>
      <c r="I3" s="572"/>
      <c r="J3" s="573"/>
      <c r="K3" s="565"/>
      <c r="L3" s="565"/>
      <c r="M3" s="56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1" t="s">
        <v>259</v>
      </c>
      <c r="B4" s="411"/>
      <c r="C4" s="424" t="s">
        <v>4</v>
      </c>
      <c r="D4" s="424"/>
      <c r="E4" s="424"/>
      <c r="F4" s="424"/>
      <c r="G4" s="424"/>
      <c r="H4" s="424"/>
      <c r="I4" s="424"/>
      <c r="J4" s="424"/>
      <c r="K4" s="424"/>
      <c r="L4" s="424"/>
      <c r="M4" s="42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1" t="s">
        <v>261</v>
      </c>
      <c r="B5" s="411"/>
      <c r="C5" s="412" t="s">
        <v>32</v>
      </c>
      <c r="D5" s="412"/>
      <c r="E5" s="412"/>
      <c r="F5" s="412"/>
      <c r="G5" s="412"/>
      <c r="H5" s="412"/>
      <c r="I5" s="412"/>
      <c r="J5" s="412"/>
      <c r="K5" s="412"/>
      <c r="L5" s="412"/>
      <c r="M5" s="41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1" t="s">
        <v>262</v>
      </c>
      <c r="B6" s="411"/>
      <c r="C6" s="562" t="s">
        <v>263</v>
      </c>
      <c r="D6" s="563"/>
      <c r="E6" s="563"/>
      <c r="F6" s="563"/>
      <c r="G6" s="563"/>
      <c r="H6" s="563"/>
      <c r="I6" s="563"/>
      <c r="J6" s="563"/>
      <c r="K6" s="563"/>
      <c r="L6" s="563"/>
      <c r="M6" s="56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7" t="s">
        <v>447</v>
      </c>
      <c r="B7" s="558"/>
      <c r="C7" s="559"/>
      <c r="D7" s="560" t="s">
        <v>448</v>
      </c>
      <c r="E7" s="560"/>
      <c r="F7" s="560"/>
      <c r="G7" s="561" t="s">
        <v>449</v>
      </c>
      <c r="H7" s="552" t="s">
        <v>450</v>
      </c>
      <c r="I7" s="554" t="s">
        <v>451</v>
      </c>
      <c r="J7" s="555"/>
      <c r="K7" s="554" t="s">
        <v>452</v>
      </c>
      <c r="L7" s="555"/>
      <c r="M7" s="556" t="s">
        <v>453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201</v>
      </c>
      <c r="C8" s="35" t="s">
        <v>203</v>
      </c>
      <c r="D8" s="28" t="s">
        <v>213</v>
      </c>
      <c r="E8" s="28" t="s">
        <v>454</v>
      </c>
      <c r="F8" s="28" t="s">
        <v>455</v>
      </c>
      <c r="G8" s="561"/>
      <c r="H8" s="553"/>
      <c r="I8" s="29" t="s">
        <v>456</v>
      </c>
      <c r="J8" s="29" t="s">
        <v>457</v>
      </c>
      <c r="K8" s="29" t="s">
        <v>458</v>
      </c>
      <c r="L8" s="29" t="s">
        <v>459</v>
      </c>
      <c r="M8" s="55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4"/>
      <c r="B9" s="575"/>
      <c r="C9" s="575"/>
      <c r="D9" s="575"/>
      <c r="E9" s="575"/>
      <c r="F9" s="575"/>
      <c r="G9" s="575"/>
      <c r="H9" s="188"/>
      <c r="I9" s="154"/>
      <c r="J9" s="154"/>
      <c r="K9" s="154"/>
      <c r="L9" s="15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4">
        <f>'7- Mapa Final'!A10</f>
        <v>1</v>
      </c>
      <c r="B10" s="547" t="str">
        <f>'7- Mapa Final'!B10</f>
        <v>Posibilidad de  incumplimiento de las metas al surtir las etapas de los trámites de Concurso de Méritos</v>
      </c>
      <c r="C10" s="547" t="str">
        <f>'7- Mapa Final'!C10</f>
        <v>Seleccionar aspirantes que  incumplan con los requisitos o rechazarlos  cuando cumplen o se que se asignen puntajes erróneos, durante las diferentes etapas del proceso.</v>
      </c>
      <c r="D10" s="548" t="str">
        <f>'7- Mapa Final'!J10</f>
        <v>Baja - 2</v>
      </c>
      <c r="E10" s="549" t="str">
        <f>'7- Mapa Final'!K10</f>
        <v>Menor - 2</v>
      </c>
      <c r="F10" s="550" t="str">
        <f>'7- Mapa Final'!M10</f>
        <v>Moderado - 4</v>
      </c>
      <c r="G10" s="540" t="s">
        <v>342</v>
      </c>
      <c r="H10" s="551" t="s">
        <v>539</v>
      </c>
      <c r="I10" s="546"/>
      <c r="J10" s="546" t="s">
        <v>460</v>
      </c>
      <c r="K10" s="522">
        <v>45658</v>
      </c>
      <c r="L10" s="522">
        <v>45747</v>
      </c>
      <c r="M10" s="551" t="s">
        <v>535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5"/>
      <c r="B11" s="528"/>
      <c r="C11" s="528"/>
      <c r="D11" s="531"/>
      <c r="E11" s="534"/>
      <c r="F11" s="536"/>
      <c r="G11" s="540"/>
      <c r="H11" s="510"/>
      <c r="I11" s="520"/>
      <c r="J11" s="520"/>
      <c r="K11" s="520"/>
      <c r="L11" s="520"/>
      <c r="M11" s="51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5"/>
      <c r="B12" s="528"/>
      <c r="C12" s="528"/>
      <c r="D12" s="531"/>
      <c r="E12" s="534"/>
      <c r="F12" s="536"/>
      <c r="G12" s="540"/>
      <c r="H12" s="510"/>
      <c r="I12" s="520"/>
      <c r="J12" s="520"/>
      <c r="K12" s="520"/>
      <c r="L12" s="520"/>
      <c r="M12" s="51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5"/>
      <c r="B13" s="528"/>
      <c r="C13" s="528"/>
      <c r="D13" s="531"/>
      <c r="E13" s="534"/>
      <c r="F13" s="536"/>
      <c r="G13" s="540"/>
      <c r="H13" s="510"/>
      <c r="I13" s="520"/>
      <c r="J13" s="520"/>
      <c r="K13" s="520"/>
      <c r="L13" s="520"/>
      <c r="M13" s="51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5"/>
      <c r="B14" s="528"/>
      <c r="C14" s="528"/>
      <c r="D14" s="531"/>
      <c r="E14" s="534"/>
      <c r="F14" s="536"/>
      <c r="G14" s="540"/>
      <c r="H14" s="510"/>
      <c r="I14" s="520"/>
      <c r="J14" s="520"/>
      <c r="K14" s="520"/>
      <c r="L14" s="520"/>
      <c r="M14" s="51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5"/>
      <c r="B15" s="528"/>
      <c r="C15" s="528"/>
      <c r="D15" s="531"/>
      <c r="E15" s="534"/>
      <c r="F15" s="536"/>
      <c r="G15" s="540"/>
      <c r="H15" s="510"/>
      <c r="I15" s="520"/>
      <c r="J15" s="520"/>
      <c r="K15" s="520"/>
      <c r="L15" s="520"/>
      <c r="M15" s="51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5"/>
      <c r="B16" s="528"/>
      <c r="C16" s="528"/>
      <c r="D16" s="531"/>
      <c r="E16" s="534"/>
      <c r="F16" s="536"/>
      <c r="G16" s="540"/>
      <c r="H16" s="510"/>
      <c r="I16" s="520"/>
      <c r="J16" s="520"/>
      <c r="K16" s="520"/>
      <c r="L16" s="520"/>
      <c r="M16" s="51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5"/>
      <c r="B17" s="528"/>
      <c r="C17" s="528"/>
      <c r="D17" s="531"/>
      <c r="E17" s="534"/>
      <c r="F17" s="536"/>
      <c r="G17" s="540"/>
      <c r="H17" s="510"/>
      <c r="I17" s="520"/>
      <c r="J17" s="520"/>
      <c r="K17" s="520"/>
      <c r="L17" s="520"/>
      <c r="M17" s="51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5"/>
      <c r="B18" s="528"/>
      <c r="C18" s="528"/>
      <c r="D18" s="531"/>
      <c r="E18" s="534"/>
      <c r="F18" s="536"/>
      <c r="G18" s="540"/>
      <c r="H18" s="510"/>
      <c r="I18" s="520"/>
      <c r="J18" s="520"/>
      <c r="K18" s="520"/>
      <c r="L18" s="520"/>
      <c r="M18" s="51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39" customHeight="1" thickBot="1">
      <c r="A19" s="545"/>
      <c r="B19" s="528"/>
      <c r="C19" s="528"/>
      <c r="D19" s="531"/>
      <c r="E19" s="534"/>
      <c r="F19" s="536"/>
      <c r="G19" s="540"/>
      <c r="H19" s="510"/>
      <c r="I19" s="520"/>
      <c r="J19" s="520"/>
      <c r="K19" s="520"/>
      <c r="L19" s="520"/>
      <c r="M19" s="51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4">
        <f>'7- Mapa Final'!A14</f>
        <v>2</v>
      </c>
      <c r="B20" s="547" t="str">
        <f>'7- Mapa Final'!B14</f>
        <v xml:space="preserve">Posibilidad de incumplimiento de metas debido a la inadecuada evaluación de los requisitos y factores que justifican emitir concepto favorable o desfavorable para las solicitudes de traslados presentadas por funcionarios </v>
      </c>
      <c r="C20" s="547" t="str">
        <f>'7- Mapa Final'!C14</f>
        <v xml:space="preserve">Inadecuada evaluación de los requisitos y factores que justifican emitir concepto favorable o desfavorable para las solicitudes de traslados presentadas por funcionarios </v>
      </c>
      <c r="D20" s="548" t="str">
        <f>'7- Mapa Final'!J14</f>
        <v>Baja - 2</v>
      </c>
      <c r="E20" s="549" t="str">
        <f>'7- Mapa Final'!K14</f>
        <v>Leve - 1</v>
      </c>
      <c r="F20" s="550" t="str">
        <f>'7- Mapa Final'!M14</f>
        <v>Bajo - 2</v>
      </c>
      <c r="G20" s="540" t="s">
        <v>342</v>
      </c>
      <c r="H20" s="538" t="s">
        <v>501</v>
      </c>
      <c r="I20" s="546"/>
      <c r="J20" s="546" t="s">
        <v>460</v>
      </c>
      <c r="K20" s="522">
        <v>45658</v>
      </c>
      <c r="L20" s="522">
        <v>45747</v>
      </c>
      <c r="M20" s="551" t="s">
        <v>536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34.9" customHeight="1">
      <c r="A21" s="545"/>
      <c r="B21" s="528"/>
      <c r="C21" s="528"/>
      <c r="D21" s="531"/>
      <c r="E21" s="534"/>
      <c r="F21" s="536"/>
      <c r="G21" s="540"/>
      <c r="H21" s="519"/>
      <c r="I21" s="520"/>
      <c r="J21" s="520"/>
      <c r="K21" s="520"/>
      <c r="L21" s="520"/>
      <c r="M21" s="51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5"/>
      <c r="B22" s="528"/>
      <c r="C22" s="528"/>
      <c r="D22" s="531"/>
      <c r="E22" s="534"/>
      <c r="F22" s="536"/>
      <c r="G22" s="540"/>
      <c r="H22" s="519"/>
      <c r="I22" s="520"/>
      <c r="J22" s="520"/>
      <c r="K22" s="520"/>
      <c r="L22" s="520"/>
      <c r="M22" s="51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5"/>
      <c r="B23" s="528"/>
      <c r="C23" s="528"/>
      <c r="D23" s="531"/>
      <c r="E23" s="534"/>
      <c r="F23" s="536"/>
      <c r="G23" s="540"/>
      <c r="H23" s="519"/>
      <c r="I23" s="520"/>
      <c r="J23" s="520"/>
      <c r="K23" s="520"/>
      <c r="L23" s="520"/>
      <c r="M23" s="51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30" customHeight="1">
      <c r="A24" s="545"/>
      <c r="B24" s="528"/>
      <c r="C24" s="528"/>
      <c r="D24" s="531"/>
      <c r="E24" s="534"/>
      <c r="F24" s="536"/>
      <c r="G24" s="540"/>
      <c r="H24" s="519"/>
      <c r="I24" s="520"/>
      <c r="J24" s="520"/>
      <c r="K24" s="520"/>
      <c r="L24" s="520"/>
      <c r="M24" s="51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45"/>
      <c r="B25" s="528"/>
      <c r="C25" s="528"/>
      <c r="D25" s="531"/>
      <c r="E25" s="534"/>
      <c r="F25" s="536"/>
      <c r="G25" s="540"/>
      <c r="H25" s="519"/>
      <c r="I25" s="520"/>
      <c r="J25" s="520"/>
      <c r="K25" s="520"/>
      <c r="L25" s="520"/>
      <c r="M25" s="510"/>
      <c r="N25" s="34"/>
      <c r="O25" s="34"/>
    </row>
    <row r="26" spans="1:169" ht="15" customHeight="1">
      <c r="A26" s="545"/>
      <c r="B26" s="528"/>
      <c r="C26" s="528"/>
      <c r="D26" s="531"/>
      <c r="E26" s="534"/>
      <c r="F26" s="536"/>
      <c r="G26" s="540"/>
      <c r="H26" s="519"/>
      <c r="I26" s="520"/>
      <c r="J26" s="520"/>
      <c r="K26" s="520"/>
      <c r="L26" s="520"/>
      <c r="M26" s="510"/>
      <c r="N26" s="34"/>
      <c r="O26" s="34"/>
    </row>
    <row r="27" spans="1:169" ht="15" customHeight="1">
      <c r="A27" s="545"/>
      <c r="B27" s="528"/>
      <c r="C27" s="528"/>
      <c r="D27" s="531"/>
      <c r="E27" s="534"/>
      <c r="F27" s="536"/>
      <c r="G27" s="540"/>
      <c r="H27" s="519"/>
      <c r="I27" s="520"/>
      <c r="J27" s="520"/>
      <c r="K27" s="520"/>
      <c r="L27" s="520"/>
      <c r="M27" s="510"/>
      <c r="N27" s="34"/>
      <c r="O27" s="34"/>
    </row>
    <row r="28" spans="1:169" ht="15" customHeight="1">
      <c r="A28" s="545"/>
      <c r="B28" s="528"/>
      <c r="C28" s="528"/>
      <c r="D28" s="531"/>
      <c r="E28" s="534"/>
      <c r="F28" s="536"/>
      <c r="G28" s="540"/>
      <c r="H28" s="519"/>
      <c r="I28" s="520"/>
      <c r="J28" s="520"/>
      <c r="K28" s="520"/>
      <c r="L28" s="520"/>
      <c r="M28" s="510"/>
      <c r="N28" s="34"/>
      <c r="O28" s="34"/>
    </row>
    <row r="29" spans="1:169" ht="33" customHeight="1" thickBot="1">
      <c r="A29" s="545"/>
      <c r="B29" s="528"/>
      <c r="C29" s="528"/>
      <c r="D29" s="531"/>
      <c r="E29" s="534"/>
      <c r="F29" s="536"/>
      <c r="G29" s="540"/>
      <c r="H29" s="519"/>
      <c r="I29" s="520"/>
      <c r="J29" s="520"/>
      <c r="K29" s="520"/>
      <c r="L29" s="520"/>
      <c r="M29" s="510"/>
      <c r="N29" s="34"/>
      <c r="O29" s="34"/>
    </row>
    <row r="30" spans="1:169" s="26" customFormat="1" ht="12.75" customHeight="1">
      <c r="A30" s="544">
        <f>'7- Mapa Final'!A18</f>
        <v>3</v>
      </c>
      <c r="B30" s="547" t="str">
        <f>'7- Mapa Final'!B18</f>
        <v>Posibilidad de incumplimiento de metas establecidas debido a la no presentación de datos o Presentación de datos incompletas de la información relacionadas respecto a la calificación de servicios de funcionarios</v>
      </c>
      <c r="C30" s="547" t="str">
        <f>'7- Mapa Final'!C18</f>
        <v>Incumplimiento de la evaluación de servicios de funcionarios</v>
      </c>
      <c r="D30" s="548" t="str">
        <f>'7- Mapa Final'!J18</f>
        <v>Baja - 2</v>
      </c>
      <c r="E30" s="549" t="str">
        <f>'7- Mapa Final'!K18</f>
        <v>Moderado - 3</v>
      </c>
      <c r="F30" s="550" t="str">
        <f>'7- Mapa Final'!M18</f>
        <v>Moderado - 6</v>
      </c>
      <c r="G30" s="540" t="s">
        <v>342</v>
      </c>
      <c r="H30" s="541" t="s">
        <v>538</v>
      </c>
      <c r="I30" s="546"/>
      <c r="J30" s="546" t="s">
        <v>460</v>
      </c>
      <c r="K30" s="522">
        <v>45658</v>
      </c>
      <c r="L30" s="522">
        <v>45747</v>
      </c>
      <c r="M30" s="551" t="s">
        <v>537</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5"/>
      <c r="B31" s="528"/>
      <c r="C31" s="528"/>
      <c r="D31" s="531"/>
      <c r="E31" s="534"/>
      <c r="F31" s="536"/>
      <c r="G31" s="540"/>
      <c r="H31" s="542"/>
      <c r="I31" s="520"/>
      <c r="J31" s="520"/>
      <c r="K31" s="520"/>
      <c r="L31" s="520"/>
      <c r="M31" s="51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5"/>
      <c r="B32" s="528"/>
      <c r="C32" s="528"/>
      <c r="D32" s="531"/>
      <c r="E32" s="534"/>
      <c r="F32" s="536"/>
      <c r="G32" s="540"/>
      <c r="H32" s="542"/>
      <c r="I32" s="520"/>
      <c r="J32" s="520"/>
      <c r="K32" s="520"/>
      <c r="L32" s="520"/>
      <c r="M32" s="51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5"/>
      <c r="B33" s="528"/>
      <c r="C33" s="528"/>
      <c r="D33" s="531"/>
      <c r="E33" s="534"/>
      <c r="F33" s="536"/>
      <c r="G33" s="540"/>
      <c r="H33" s="542"/>
      <c r="I33" s="520"/>
      <c r="J33" s="520"/>
      <c r="K33" s="520"/>
      <c r="L33" s="520"/>
      <c r="M33" s="51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5"/>
      <c r="B34" s="528"/>
      <c r="C34" s="528"/>
      <c r="D34" s="531"/>
      <c r="E34" s="534"/>
      <c r="F34" s="536"/>
      <c r="G34" s="540"/>
      <c r="H34" s="542"/>
      <c r="I34" s="520"/>
      <c r="J34" s="520"/>
      <c r="K34" s="520"/>
      <c r="L34" s="520"/>
      <c r="M34" s="51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45"/>
      <c r="B35" s="528"/>
      <c r="C35" s="528"/>
      <c r="D35" s="531"/>
      <c r="E35" s="534"/>
      <c r="F35" s="536"/>
      <c r="G35" s="540"/>
      <c r="H35" s="542"/>
      <c r="I35" s="520"/>
      <c r="J35" s="520"/>
      <c r="K35" s="520"/>
      <c r="L35" s="520"/>
      <c r="M35" s="510"/>
      <c r="N35" s="34"/>
      <c r="O35" s="34"/>
    </row>
    <row r="36" spans="1:169" ht="15" customHeight="1">
      <c r="A36" s="545"/>
      <c r="B36" s="528"/>
      <c r="C36" s="528"/>
      <c r="D36" s="531"/>
      <c r="E36" s="534"/>
      <c r="F36" s="536"/>
      <c r="G36" s="540"/>
      <c r="H36" s="542"/>
      <c r="I36" s="520"/>
      <c r="J36" s="520"/>
      <c r="K36" s="520"/>
      <c r="L36" s="520"/>
      <c r="M36" s="510"/>
      <c r="N36" s="34"/>
      <c r="O36" s="34"/>
    </row>
    <row r="37" spans="1:169" ht="15" customHeight="1">
      <c r="A37" s="545"/>
      <c r="B37" s="528"/>
      <c r="C37" s="528"/>
      <c r="D37" s="531"/>
      <c r="E37" s="534"/>
      <c r="F37" s="536"/>
      <c r="G37" s="540"/>
      <c r="H37" s="542"/>
      <c r="I37" s="520"/>
      <c r="J37" s="520"/>
      <c r="K37" s="520"/>
      <c r="L37" s="520"/>
      <c r="M37" s="510"/>
      <c r="N37" s="34"/>
      <c r="O37" s="34"/>
    </row>
    <row r="38" spans="1:169" ht="15" customHeight="1">
      <c r="A38" s="545"/>
      <c r="B38" s="528"/>
      <c r="C38" s="528"/>
      <c r="D38" s="531"/>
      <c r="E38" s="534"/>
      <c r="F38" s="536"/>
      <c r="G38" s="540"/>
      <c r="H38" s="542"/>
      <c r="I38" s="520"/>
      <c r="J38" s="520"/>
      <c r="K38" s="520"/>
      <c r="L38" s="520"/>
      <c r="M38" s="510"/>
      <c r="N38" s="34"/>
      <c r="O38" s="34"/>
    </row>
    <row r="39" spans="1:169" ht="15.75" customHeight="1" thickBot="1">
      <c r="A39" s="545"/>
      <c r="B39" s="528"/>
      <c r="C39" s="528"/>
      <c r="D39" s="531"/>
      <c r="E39" s="534"/>
      <c r="F39" s="536"/>
      <c r="G39" s="540"/>
      <c r="H39" s="543"/>
      <c r="I39" s="520"/>
      <c r="J39" s="520"/>
      <c r="K39" s="520"/>
      <c r="L39" s="520"/>
      <c r="M39" s="510"/>
      <c r="N39" s="34"/>
      <c r="O39" s="34"/>
    </row>
    <row r="40" spans="1:169" s="26" customFormat="1" ht="13.9" customHeight="1">
      <c r="A40" s="526">
        <f>'7- Mapa Final'!A22</f>
        <v>4</v>
      </c>
      <c r="B40" s="528" t="str">
        <f>'7- Mapa Final'!B22</f>
        <v>Posibilidad de recibir dádivas o beneficios a nombre propio o de terceros para seleccionar o, rechazar aspirantes sin el lleno de los requisitos o asignar puntajes erróneos</v>
      </c>
      <c r="C40" s="528" t="str">
        <f>'7- Mapa Final'!C22</f>
        <v>Se efectuán y comunican resultados de los procesos en los cuales se seleccionana aspirantes que no cumplen con los requisitos, o se rechazan aspirantes que cumplen o se entregan puntajes con información que no coinciden con los resultados obtenidos</v>
      </c>
      <c r="D40" s="530" t="str">
        <f>'7- Mapa Final'!J22</f>
        <v>Muy Baja - 1</v>
      </c>
      <c r="E40" s="533" t="str">
        <f>'7- Mapa Final'!K22</f>
        <v>Mayor - 4</v>
      </c>
      <c r="F40" s="536" t="str">
        <f>'7- Mapa Final'!M22</f>
        <v>Alto  - 4</v>
      </c>
      <c r="G40" s="540" t="s">
        <v>342</v>
      </c>
      <c r="H40" s="538" t="s">
        <v>503</v>
      </c>
      <c r="I40" s="520" t="s">
        <v>460</v>
      </c>
      <c r="J40" s="520"/>
      <c r="K40" s="522">
        <v>45658</v>
      </c>
      <c r="L40" s="522">
        <v>45747</v>
      </c>
      <c r="M40" s="523" t="s">
        <v>502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7"/>
      <c r="B41" s="528"/>
      <c r="C41" s="528"/>
      <c r="D41" s="531"/>
      <c r="E41" s="534"/>
      <c r="F41" s="536"/>
      <c r="G41" s="540"/>
      <c r="H41" s="519"/>
      <c r="I41" s="520"/>
      <c r="J41" s="520"/>
      <c r="K41" s="520"/>
      <c r="L41" s="520"/>
      <c r="M41" s="52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7"/>
      <c r="B42" s="528"/>
      <c r="C42" s="528"/>
      <c r="D42" s="531"/>
      <c r="E42" s="534"/>
      <c r="F42" s="536"/>
      <c r="G42" s="540"/>
      <c r="H42" s="519"/>
      <c r="I42" s="520"/>
      <c r="J42" s="520"/>
      <c r="K42" s="520"/>
      <c r="L42" s="520"/>
      <c r="M42" s="52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27"/>
      <c r="B43" s="528"/>
      <c r="C43" s="528"/>
      <c r="D43" s="531"/>
      <c r="E43" s="534"/>
      <c r="F43" s="536"/>
      <c r="G43" s="540"/>
      <c r="H43" s="519"/>
      <c r="I43" s="520"/>
      <c r="J43" s="520"/>
      <c r="K43" s="520"/>
      <c r="L43" s="520"/>
      <c r="M43" s="52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27"/>
      <c r="B44" s="528"/>
      <c r="C44" s="528"/>
      <c r="D44" s="531"/>
      <c r="E44" s="534"/>
      <c r="F44" s="536"/>
      <c r="G44" s="540"/>
      <c r="H44" s="519"/>
      <c r="I44" s="520"/>
      <c r="J44" s="520"/>
      <c r="K44" s="520"/>
      <c r="L44" s="520"/>
      <c r="M44" s="52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27"/>
      <c r="B45" s="528"/>
      <c r="C45" s="528"/>
      <c r="D45" s="531"/>
      <c r="E45" s="534"/>
      <c r="F45" s="536"/>
      <c r="G45" s="540"/>
      <c r="H45" s="519"/>
      <c r="I45" s="520"/>
      <c r="J45" s="520"/>
      <c r="K45" s="520"/>
      <c r="L45" s="520"/>
      <c r="M45" s="524"/>
      <c r="N45" s="34"/>
      <c r="O45" s="34"/>
    </row>
    <row r="46" spans="1:169">
      <c r="A46" s="527"/>
      <c r="B46" s="528"/>
      <c r="C46" s="528"/>
      <c r="D46" s="531"/>
      <c r="E46" s="534"/>
      <c r="F46" s="536"/>
      <c r="G46" s="540"/>
      <c r="H46" s="519"/>
      <c r="I46" s="520"/>
      <c r="J46" s="520"/>
      <c r="K46" s="520"/>
      <c r="L46" s="520"/>
      <c r="M46" s="524"/>
      <c r="N46" s="34"/>
      <c r="O46" s="34"/>
    </row>
    <row r="47" spans="1:169">
      <c r="A47" s="527"/>
      <c r="B47" s="528"/>
      <c r="C47" s="528"/>
      <c r="D47" s="531"/>
      <c r="E47" s="534"/>
      <c r="F47" s="536"/>
      <c r="G47" s="540"/>
      <c r="H47" s="519"/>
      <c r="I47" s="520"/>
      <c r="J47" s="520"/>
      <c r="K47" s="520"/>
      <c r="L47" s="520"/>
      <c r="M47" s="524"/>
      <c r="N47" s="34"/>
      <c r="O47" s="34"/>
    </row>
    <row r="48" spans="1:169">
      <c r="A48" s="527"/>
      <c r="B48" s="528"/>
      <c r="C48" s="528"/>
      <c r="D48" s="531"/>
      <c r="E48" s="534"/>
      <c r="F48" s="536"/>
      <c r="G48" s="540"/>
      <c r="H48" s="519"/>
      <c r="I48" s="520"/>
      <c r="J48" s="520"/>
      <c r="K48" s="520"/>
      <c r="L48" s="520"/>
      <c r="M48" s="524"/>
      <c r="N48" s="34"/>
      <c r="O48" s="34"/>
    </row>
    <row r="49" spans="1:169" ht="15.75" thickBot="1">
      <c r="A49" s="527"/>
      <c r="B49" s="528"/>
      <c r="C49" s="528"/>
      <c r="D49" s="531"/>
      <c r="E49" s="534"/>
      <c r="F49" s="536"/>
      <c r="G49" s="540"/>
      <c r="H49" s="539"/>
      <c r="I49" s="520"/>
      <c r="J49" s="520"/>
      <c r="K49" s="520"/>
      <c r="L49" s="520"/>
      <c r="M49" s="525"/>
      <c r="N49" s="34"/>
      <c r="O49" s="34"/>
    </row>
    <row r="50" spans="1:169" s="26" customFormat="1" ht="13.9" customHeight="1">
      <c r="A50" s="526">
        <f>'7- Mapa Final'!A23</f>
        <v>5</v>
      </c>
      <c r="B50" s="528" t="str">
        <f>'7- Mapa Final'!B23</f>
        <v xml:space="preserve">Posibilidad de 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50" s="528" t="str">
        <f>'7- Mapa Final'!C23</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50" s="530" t="str">
        <f>'7- Mapa Final'!J23</f>
        <v>Muy Baja - 1</v>
      </c>
      <c r="E50" s="533" t="str">
        <f>'7- Mapa Final'!K23</f>
        <v>Mayor - 4</v>
      </c>
      <c r="F50" s="536" t="str">
        <f>'7- Mapa Final'!M23</f>
        <v>Alto  - 4</v>
      </c>
      <c r="G50" s="540" t="s">
        <v>342</v>
      </c>
      <c r="H50" s="538" t="s">
        <v>503</v>
      </c>
      <c r="I50" s="520" t="s">
        <v>460</v>
      </c>
      <c r="J50" s="520"/>
      <c r="K50" s="522">
        <v>45658</v>
      </c>
      <c r="L50" s="522">
        <v>45747</v>
      </c>
      <c r="M50" s="523" t="s">
        <v>502</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7"/>
      <c r="B51" s="528"/>
      <c r="C51" s="528"/>
      <c r="D51" s="531"/>
      <c r="E51" s="534"/>
      <c r="F51" s="536"/>
      <c r="G51" s="540"/>
      <c r="H51" s="519"/>
      <c r="I51" s="520"/>
      <c r="J51" s="520"/>
      <c r="K51" s="520"/>
      <c r="L51" s="520"/>
      <c r="M51" s="52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7"/>
      <c r="B52" s="528"/>
      <c r="C52" s="528"/>
      <c r="D52" s="531"/>
      <c r="E52" s="534"/>
      <c r="F52" s="536"/>
      <c r="G52" s="540"/>
      <c r="H52" s="519"/>
      <c r="I52" s="520"/>
      <c r="J52" s="520"/>
      <c r="K52" s="520"/>
      <c r="L52" s="520"/>
      <c r="M52" s="52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27"/>
      <c r="B53" s="528"/>
      <c r="C53" s="528"/>
      <c r="D53" s="531"/>
      <c r="E53" s="534"/>
      <c r="F53" s="536"/>
      <c r="G53" s="540"/>
      <c r="H53" s="519"/>
      <c r="I53" s="520"/>
      <c r="J53" s="520"/>
      <c r="K53" s="520"/>
      <c r="L53" s="520"/>
      <c r="M53" s="52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27"/>
      <c r="B54" s="528"/>
      <c r="C54" s="528"/>
      <c r="D54" s="531"/>
      <c r="E54" s="534"/>
      <c r="F54" s="536"/>
      <c r="G54" s="540"/>
      <c r="H54" s="519"/>
      <c r="I54" s="520"/>
      <c r="J54" s="520"/>
      <c r="K54" s="520"/>
      <c r="L54" s="520"/>
      <c r="M54" s="52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27"/>
      <c r="B55" s="528"/>
      <c r="C55" s="528"/>
      <c r="D55" s="531"/>
      <c r="E55" s="534"/>
      <c r="F55" s="536"/>
      <c r="G55" s="540"/>
      <c r="H55" s="519"/>
      <c r="I55" s="520"/>
      <c r="J55" s="520"/>
      <c r="K55" s="520"/>
      <c r="L55" s="520"/>
      <c r="M55" s="524"/>
      <c r="N55" s="34"/>
      <c r="O55" s="34"/>
    </row>
    <row r="56" spans="1:169">
      <c r="A56" s="527"/>
      <c r="B56" s="528"/>
      <c r="C56" s="528"/>
      <c r="D56" s="531"/>
      <c r="E56" s="534"/>
      <c r="F56" s="536"/>
      <c r="G56" s="540"/>
      <c r="H56" s="519"/>
      <c r="I56" s="520"/>
      <c r="J56" s="520"/>
      <c r="K56" s="520"/>
      <c r="L56" s="520"/>
      <c r="M56" s="524"/>
      <c r="N56" s="34"/>
      <c r="O56" s="34"/>
    </row>
    <row r="57" spans="1:169">
      <c r="A57" s="527"/>
      <c r="B57" s="528"/>
      <c r="C57" s="528"/>
      <c r="D57" s="531"/>
      <c r="E57" s="534"/>
      <c r="F57" s="536"/>
      <c r="G57" s="540"/>
      <c r="H57" s="519"/>
      <c r="I57" s="520"/>
      <c r="J57" s="520"/>
      <c r="K57" s="520"/>
      <c r="L57" s="520"/>
      <c r="M57" s="524"/>
      <c r="N57" s="34"/>
      <c r="O57" s="34"/>
    </row>
    <row r="58" spans="1:169">
      <c r="A58" s="527"/>
      <c r="B58" s="528"/>
      <c r="C58" s="528"/>
      <c r="D58" s="531"/>
      <c r="E58" s="534"/>
      <c r="F58" s="536"/>
      <c r="G58" s="540"/>
      <c r="H58" s="519"/>
      <c r="I58" s="520"/>
      <c r="J58" s="520"/>
      <c r="K58" s="520"/>
      <c r="L58" s="520"/>
      <c r="M58" s="524"/>
      <c r="N58" s="34"/>
      <c r="O58" s="34"/>
    </row>
    <row r="59" spans="1:169" ht="15.75" thickBot="1">
      <c r="A59" s="527"/>
      <c r="B59" s="528"/>
      <c r="C59" s="528"/>
      <c r="D59" s="531"/>
      <c r="E59" s="534"/>
      <c r="F59" s="536"/>
      <c r="G59" s="540"/>
      <c r="H59" s="539"/>
      <c r="I59" s="520"/>
      <c r="J59" s="520"/>
      <c r="K59" s="520"/>
      <c r="L59" s="520"/>
      <c r="M59" s="525"/>
      <c r="N59" s="34"/>
      <c r="O59" s="34"/>
    </row>
    <row r="60" spans="1:169" s="26" customFormat="1" ht="13.9" customHeight="1">
      <c r="A60" s="526">
        <f>'7- Mapa Final'!A24</f>
        <v>6</v>
      </c>
      <c r="B60" s="528" t="str">
        <f>'7- Mapa Final'!B24</f>
        <v>Posibildiad de 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60" s="528" t="str">
        <f>'7- Mapa Final'!C24</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60" s="530" t="str">
        <f>'7- Mapa Final'!J24</f>
        <v>Muy Baja - 1</v>
      </c>
      <c r="E60" s="533" t="str">
        <f>'7- Mapa Final'!K24</f>
        <v>Mayor - 4</v>
      </c>
      <c r="F60" s="536" t="str">
        <f>'7- Mapa Final'!M24</f>
        <v>Alto  - 4</v>
      </c>
      <c r="G60" s="540" t="s">
        <v>342</v>
      </c>
      <c r="H60" s="538" t="s">
        <v>503</v>
      </c>
      <c r="I60" s="520" t="s">
        <v>460</v>
      </c>
      <c r="J60" s="520"/>
      <c r="K60" s="522">
        <v>45658</v>
      </c>
      <c r="L60" s="522">
        <v>45747</v>
      </c>
      <c r="M60" s="523" t="s">
        <v>502</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27"/>
      <c r="B61" s="528"/>
      <c r="C61" s="528"/>
      <c r="D61" s="531"/>
      <c r="E61" s="534"/>
      <c r="F61" s="536"/>
      <c r="G61" s="540"/>
      <c r="H61" s="519"/>
      <c r="I61" s="520"/>
      <c r="J61" s="520"/>
      <c r="K61" s="520"/>
      <c r="L61" s="520"/>
      <c r="M61" s="52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27"/>
      <c r="B62" s="528"/>
      <c r="C62" s="528"/>
      <c r="D62" s="531"/>
      <c r="E62" s="534"/>
      <c r="F62" s="536"/>
      <c r="G62" s="540"/>
      <c r="H62" s="519"/>
      <c r="I62" s="520"/>
      <c r="J62" s="520"/>
      <c r="K62" s="520"/>
      <c r="L62" s="520"/>
      <c r="M62" s="52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27"/>
      <c r="B63" s="528"/>
      <c r="C63" s="528"/>
      <c r="D63" s="531"/>
      <c r="E63" s="534"/>
      <c r="F63" s="536"/>
      <c r="G63" s="540"/>
      <c r="H63" s="519"/>
      <c r="I63" s="520"/>
      <c r="J63" s="520"/>
      <c r="K63" s="520"/>
      <c r="L63" s="520"/>
      <c r="M63" s="52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27"/>
      <c r="B64" s="528"/>
      <c r="C64" s="528"/>
      <c r="D64" s="531"/>
      <c r="E64" s="534"/>
      <c r="F64" s="536"/>
      <c r="G64" s="540"/>
      <c r="H64" s="519"/>
      <c r="I64" s="520"/>
      <c r="J64" s="520"/>
      <c r="K64" s="520"/>
      <c r="L64" s="520"/>
      <c r="M64" s="52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27"/>
      <c r="B65" s="528"/>
      <c r="C65" s="528"/>
      <c r="D65" s="531"/>
      <c r="E65" s="534"/>
      <c r="F65" s="536"/>
      <c r="G65" s="540"/>
      <c r="H65" s="519"/>
      <c r="I65" s="520"/>
      <c r="J65" s="520"/>
      <c r="K65" s="520"/>
      <c r="L65" s="520"/>
      <c r="M65" s="524"/>
      <c r="N65" s="34"/>
      <c r="O65" s="34"/>
    </row>
    <row r="66" spans="1:15">
      <c r="A66" s="527"/>
      <c r="B66" s="528"/>
      <c r="C66" s="528"/>
      <c r="D66" s="531"/>
      <c r="E66" s="534"/>
      <c r="F66" s="536"/>
      <c r="G66" s="540"/>
      <c r="H66" s="519"/>
      <c r="I66" s="520"/>
      <c r="J66" s="520"/>
      <c r="K66" s="520"/>
      <c r="L66" s="520"/>
      <c r="M66" s="524"/>
      <c r="N66" s="34"/>
      <c r="O66" s="34"/>
    </row>
    <row r="67" spans="1:15">
      <c r="A67" s="527"/>
      <c r="B67" s="528"/>
      <c r="C67" s="528"/>
      <c r="D67" s="531"/>
      <c r="E67" s="534"/>
      <c r="F67" s="536"/>
      <c r="G67" s="540"/>
      <c r="H67" s="519"/>
      <c r="I67" s="520"/>
      <c r="J67" s="520"/>
      <c r="K67" s="520"/>
      <c r="L67" s="520"/>
      <c r="M67" s="524"/>
      <c r="N67" s="34"/>
      <c r="O67" s="34"/>
    </row>
    <row r="68" spans="1:15">
      <c r="A68" s="527"/>
      <c r="B68" s="528"/>
      <c r="C68" s="528"/>
      <c r="D68" s="531"/>
      <c r="E68" s="534"/>
      <c r="F68" s="536"/>
      <c r="G68" s="540"/>
      <c r="H68" s="519"/>
      <c r="I68" s="520"/>
      <c r="J68" s="520"/>
      <c r="K68" s="520"/>
      <c r="L68" s="520"/>
      <c r="M68" s="524"/>
      <c r="N68" s="34"/>
      <c r="O68" s="34"/>
    </row>
    <row r="69" spans="1:15" ht="15.75" thickBot="1">
      <c r="A69" s="527"/>
      <c r="B69" s="529"/>
      <c r="C69" s="529"/>
      <c r="D69" s="532"/>
      <c r="E69" s="535"/>
      <c r="F69" s="537"/>
      <c r="G69" s="540"/>
      <c r="H69" s="539"/>
      <c r="I69" s="521"/>
      <c r="J69" s="521"/>
      <c r="K69" s="520"/>
      <c r="L69" s="520"/>
      <c r="M69" s="525"/>
      <c r="N69" s="34"/>
      <c r="O69" s="34"/>
    </row>
    <row r="70" spans="1:15">
      <c r="A70" s="526">
        <f>'7- Mapa Final'!A25</f>
        <v>7</v>
      </c>
      <c r="B70" s="528" t="str">
        <f>'7- Mapa Final'!B25</f>
        <v>Posibilidad de ofrecer, prometer, entregar, aceptar o solicitar una ventaja indebida  para compartir, obtener y/o divulgar información reservada o privelegiada de los aspirantes y de la entidad en cualquier etapa del proceso de selección, en beneficio de un interés personal o de un tercero.</v>
      </c>
      <c r="C70" s="528" t="str">
        <f>'7- Mapa Final'!C25</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70" s="530" t="str">
        <f>'7- Mapa Final'!J25</f>
        <v>Muy Baja - 1</v>
      </c>
      <c r="E70" s="533" t="str">
        <f>'7- Mapa Final'!K25</f>
        <v>Mayor - 4</v>
      </c>
      <c r="F70" s="536" t="str">
        <f>'7- Mapa Final'!M25</f>
        <v>Alto  - 4</v>
      </c>
      <c r="G70" s="380" t="s">
        <v>342</v>
      </c>
      <c r="H70" s="538" t="s">
        <v>503</v>
      </c>
      <c r="I70" s="520" t="s">
        <v>460</v>
      </c>
      <c r="J70" s="520"/>
      <c r="K70" s="522">
        <v>45658</v>
      </c>
      <c r="L70" s="522">
        <v>45747</v>
      </c>
      <c r="M70" s="523" t="s">
        <v>502</v>
      </c>
    </row>
    <row r="71" spans="1:15">
      <c r="A71" s="527"/>
      <c r="B71" s="528"/>
      <c r="C71" s="528"/>
      <c r="D71" s="531"/>
      <c r="E71" s="534"/>
      <c r="F71" s="536"/>
      <c r="G71" s="380"/>
      <c r="H71" s="519"/>
      <c r="I71" s="520"/>
      <c r="J71" s="520"/>
      <c r="K71" s="520"/>
      <c r="L71" s="520"/>
      <c r="M71" s="524"/>
    </row>
    <row r="72" spans="1:15">
      <c r="A72" s="527"/>
      <c r="B72" s="528"/>
      <c r="C72" s="528"/>
      <c r="D72" s="531"/>
      <c r="E72" s="534"/>
      <c r="F72" s="536"/>
      <c r="G72" s="380"/>
      <c r="H72" s="519"/>
      <c r="I72" s="520"/>
      <c r="J72" s="520"/>
      <c r="K72" s="520"/>
      <c r="L72" s="520"/>
      <c r="M72" s="524"/>
    </row>
    <row r="73" spans="1:15">
      <c r="A73" s="527"/>
      <c r="B73" s="528"/>
      <c r="C73" s="528"/>
      <c r="D73" s="531"/>
      <c r="E73" s="534"/>
      <c r="F73" s="536"/>
      <c r="G73" s="380"/>
      <c r="H73" s="519"/>
      <c r="I73" s="520"/>
      <c r="J73" s="520"/>
      <c r="K73" s="520"/>
      <c r="L73" s="520"/>
      <c r="M73" s="524"/>
    </row>
    <row r="74" spans="1:15">
      <c r="A74" s="527"/>
      <c r="B74" s="528"/>
      <c r="C74" s="528"/>
      <c r="D74" s="531"/>
      <c r="E74" s="534"/>
      <c r="F74" s="536"/>
      <c r="G74" s="380"/>
      <c r="H74" s="519"/>
      <c r="I74" s="520"/>
      <c r="J74" s="520"/>
      <c r="K74" s="520"/>
      <c r="L74" s="520"/>
      <c r="M74" s="524"/>
    </row>
    <row r="75" spans="1:15">
      <c r="A75" s="527"/>
      <c r="B75" s="528"/>
      <c r="C75" s="528"/>
      <c r="D75" s="531"/>
      <c r="E75" s="534"/>
      <c r="F75" s="536"/>
      <c r="G75" s="380"/>
      <c r="H75" s="519"/>
      <c r="I75" s="520"/>
      <c r="J75" s="520"/>
      <c r="K75" s="520"/>
      <c r="L75" s="520"/>
      <c r="M75" s="524"/>
    </row>
    <row r="76" spans="1:15">
      <c r="A76" s="527"/>
      <c r="B76" s="528"/>
      <c r="C76" s="528"/>
      <c r="D76" s="531"/>
      <c r="E76" s="534"/>
      <c r="F76" s="536"/>
      <c r="G76" s="380"/>
      <c r="H76" s="519"/>
      <c r="I76" s="520"/>
      <c r="J76" s="520"/>
      <c r="K76" s="520"/>
      <c r="L76" s="520"/>
      <c r="M76" s="524"/>
    </row>
    <row r="77" spans="1:15">
      <c r="A77" s="527"/>
      <c r="B77" s="528"/>
      <c r="C77" s="528"/>
      <c r="D77" s="531"/>
      <c r="E77" s="534"/>
      <c r="F77" s="536"/>
      <c r="G77" s="380"/>
      <c r="H77" s="519"/>
      <c r="I77" s="520"/>
      <c r="J77" s="520"/>
      <c r="K77" s="520"/>
      <c r="L77" s="520"/>
      <c r="M77" s="524"/>
    </row>
    <row r="78" spans="1:15">
      <c r="A78" s="527"/>
      <c r="B78" s="528"/>
      <c r="C78" s="528"/>
      <c r="D78" s="531"/>
      <c r="E78" s="534"/>
      <c r="F78" s="536"/>
      <c r="G78" s="380"/>
      <c r="H78" s="519"/>
      <c r="I78" s="520"/>
      <c r="J78" s="520"/>
      <c r="K78" s="520"/>
      <c r="L78" s="520"/>
      <c r="M78" s="524"/>
    </row>
    <row r="79" spans="1:15" ht="15.75" thickBot="1">
      <c r="A79" s="527"/>
      <c r="B79" s="529"/>
      <c r="C79" s="529"/>
      <c r="D79" s="532"/>
      <c r="E79" s="535"/>
      <c r="F79" s="537"/>
      <c r="G79" s="381"/>
      <c r="H79" s="539"/>
      <c r="I79" s="521"/>
      <c r="J79" s="521"/>
      <c r="K79" s="520"/>
      <c r="L79" s="520"/>
      <c r="M79" s="525"/>
    </row>
  </sheetData>
  <mergeCells count="108">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H7:H8"/>
    <mergeCell ref="I7:J7"/>
    <mergeCell ref="K7:L7"/>
    <mergeCell ref="M7:M8"/>
    <mergeCell ref="A6:B6"/>
    <mergeCell ref="A7:C7"/>
    <mergeCell ref="D7:F7"/>
    <mergeCell ref="G7:G8"/>
    <mergeCell ref="C6:M6"/>
    <mergeCell ref="B10:B19"/>
    <mergeCell ref="B20:B29"/>
    <mergeCell ref="F20:F29"/>
    <mergeCell ref="L20:L29"/>
    <mergeCell ref="G20:G29"/>
    <mergeCell ref="H20:H29"/>
    <mergeCell ref="I20:I29"/>
    <mergeCell ref="M20:M29"/>
    <mergeCell ref="A20:A29"/>
    <mergeCell ref="C20:C29"/>
    <mergeCell ref="D10:D19"/>
    <mergeCell ref="E10:E19"/>
    <mergeCell ref="D20:D29"/>
    <mergeCell ref="E20:E29"/>
    <mergeCell ref="H30:H39"/>
    <mergeCell ref="G30:G39"/>
    <mergeCell ref="A30:A39"/>
    <mergeCell ref="I30:I39"/>
    <mergeCell ref="J40:J49"/>
    <mergeCell ref="K40:K49"/>
    <mergeCell ref="L40:L49"/>
    <mergeCell ref="B30:B39"/>
    <mergeCell ref="C30:C39"/>
    <mergeCell ref="D30:D39"/>
    <mergeCell ref="E30:E39"/>
    <mergeCell ref="F30:F39"/>
    <mergeCell ref="A40:A49"/>
    <mergeCell ref="B40:B49"/>
    <mergeCell ref="C40:C49"/>
    <mergeCell ref="D40:D49"/>
    <mergeCell ref="E40:E49"/>
    <mergeCell ref="F40:F49"/>
    <mergeCell ref="M40:M49"/>
    <mergeCell ref="K50:K59"/>
    <mergeCell ref="L50:L59"/>
    <mergeCell ref="M50:M59"/>
    <mergeCell ref="F50:F59"/>
    <mergeCell ref="G50:G59"/>
    <mergeCell ref="H50:H59"/>
    <mergeCell ref="I50:I59"/>
    <mergeCell ref="J50:J59"/>
    <mergeCell ref="H40:H49"/>
    <mergeCell ref="G40:G49"/>
    <mergeCell ref="I40:I49"/>
    <mergeCell ref="A50:A59"/>
    <mergeCell ref="B50:B59"/>
    <mergeCell ref="C50:C59"/>
    <mergeCell ref="D50:D59"/>
    <mergeCell ref="E50:E59"/>
    <mergeCell ref="K60:K69"/>
    <mergeCell ref="L60:L69"/>
    <mergeCell ref="M60:M69"/>
    <mergeCell ref="F60:F69"/>
    <mergeCell ref="G60:G69"/>
    <mergeCell ref="H60:H69"/>
    <mergeCell ref="I60:I69"/>
    <mergeCell ref="J60:J69"/>
    <mergeCell ref="A60:A69"/>
    <mergeCell ref="B60:B69"/>
    <mergeCell ref="C60:C69"/>
    <mergeCell ref="D60:D69"/>
    <mergeCell ref="E60:E69"/>
    <mergeCell ref="J70:J79"/>
    <mergeCell ref="K70:K79"/>
    <mergeCell ref="L70:L79"/>
    <mergeCell ref="M70:M79"/>
    <mergeCell ref="A70:A79"/>
    <mergeCell ref="B70:B79"/>
    <mergeCell ref="C70:C79"/>
    <mergeCell ref="D70:D79"/>
    <mergeCell ref="E70:E79"/>
    <mergeCell ref="F70:F79"/>
    <mergeCell ref="G70:G79"/>
    <mergeCell ref="H70:H79"/>
    <mergeCell ref="I70:I79"/>
  </mergeCells>
  <conditionalFormatting sqref="A7:B7">
    <cfRule type="containsText" dxfId="223" priority="842" operator="containsText" text="1- Bajo">
      <formula>NOT(ISERROR(SEARCH("1- Bajo",A7)))</formula>
    </cfRule>
    <cfRule type="containsText" dxfId="222" priority="841" operator="containsText" text="4- Bajo">
      <formula>NOT(ISERROR(SEARCH("4- Bajo",A7)))</formula>
    </cfRule>
    <cfRule type="containsText" dxfId="221" priority="840" operator="containsText" text="3- Bajo">
      <formula>NOT(ISERROR(SEARCH("3- Bajo",A7)))</formula>
    </cfRule>
    <cfRule type="containsText" dxfId="220" priority="839" operator="containsText" text="4- Moderado">
      <formula>NOT(ISERROR(SEARCH("4- Moderado",A7)))</formula>
    </cfRule>
    <cfRule type="containsText" dxfId="219" priority="838" operator="containsText" text="6- Moderado">
      <formula>NOT(ISERROR(SEARCH("6- Moderado",A7)))</formula>
    </cfRule>
    <cfRule type="containsText" dxfId="218" priority="837" operator="containsText" text="3- Moderado">
      <formula>NOT(ISERROR(SEARCH("3- Moderado",A7)))</formula>
    </cfRule>
  </conditionalFormatting>
  <conditionalFormatting sqref="A10:E10 A20:E20 A30:E30">
    <cfRule type="containsText" dxfId="217" priority="813" operator="containsText" text="3- Moderado">
      <formula>NOT(ISERROR(SEARCH("3- Moderado",A10)))</formula>
    </cfRule>
    <cfRule type="containsText" dxfId="216" priority="818" operator="containsText" text="1- Bajo">
      <formula>NOT(ISERROR(SEARCH("1- Bajo",A10)))</formula>
    </cfRule>
    <cfRule type="containsText" dxfId="215" priority="817" operator="containsText" text="4- Bajo">
      <formula>NOT(ISERROR(SEARCH("4- Bajo",A10)))</formula>
    </cfRule>
    <cfRule type="containsText" dxfId="214" priority="816" operator="containsText" text="3- Bajo">
      <formula>NOT(ISERROR(SEARCH("3- Bajo",A10)))</formula>
    </cfRule>
    <cfRule type="containsText" dxfId="213" priority="815" operator="containsText" text="4- Moderado">
      <formula>NOT(ISERROR(SEARCH("4- Moderado",A10)))</formula>
    </cfRule>
    <cfRule type="containsText" dxfId="212" priority="814" operator="containsText" text="6- Moderado">
      <formula>NOT(ISERROR(SEARCH("6- Moderado",A10)))</formula>
    </cfRule>
  </conditionalFormatting>
  <conditionalFormatting sqref="A40:E40">
    <cfRule type="containsText" dxfId="211" priority="97" operator="containsText" text="4- Moderado">
      <formula>NOT(ISERROR(SEARCH("4- Moderado",A40)))</formula>
    </cfRule>
    <cfRule type="containsText" dxfId="210" priority="96" operator="containsText" text="6- Moderado">
      <formula>NOT(ISERROR(SEARCH("6- Moderado",A40)))</formula>
    </cfRule>
    <cfRule type="containsText" dxfId="209" priority="95" operator="containsText" text="3- Moderado">
      <formula>NOT(ISERROR(SEARCH("3- Moderado",A40)))</formula>
    </cfRule>
    <cfRule type="containsText" dxfId="208" priority="100" operator="containsText" text="1- Bajo">
      <formula>NOT(ISERROR(SEARCH("1- Bajo",A40)))</formula>
    </cfRule>
    <cfRule type="containsText" dxfId="207" priority="99" operator="containsText" text="4- Bajo">
      <formula>NOT(ISERROR(SEARCH("4- Bajo",A40)))</formula>
    </cfRule>
    <cfRule type="containsText" dxfId="206" priority="98" operator="containsText" text="3- Bajo">
      <formula>NOT(ISERROR(SEARCH("3- Bajo",A40)))</formula>
    </cfRule>
  </conditionalFormatting>
  <conditionalFormatting sqref="A50:E50">
    <cfRule type="containsText" dxfId="205" priority="70" operator="containsText" text="3- Bajo">
      <formula>NOT(ISERROR(SEARCH("3- Bajo",A50)))</formula>
    </cfRule>
    <cfRule type="containsText" dxfId="204" priority="71" operator="containsText" text="4- Bajo">
      <formula>NOT(ISERROR(SEARCH("4- Bajo",A50)))</formula>
    </cfRule>
    <cfRule type="containsText" dxfId="203" priority="72" operator="containsText" text="1- Bajo">
      <formula>NOT(ISERROR(SEARCH("1- Bajo",A50)))</formula>
    </cfRule>
    <cfRule type="containsText" dxfId="202" priority="67" operator="containsText" text="3- Moderado">
      <formula>NOT(ISERROR(SEARCH("3- Moderado",A50)))</formula>
    </cfRule>
    <cfRule type="containsText" dxfId="201" priority="68" operator="containsText" text="6- Moderado">
      <formula>NOT(ISERROR(SEARCH("6- Moderado",A50)))</formula>
    </cfRule>
    <cfRule type="containsText" dxfId="200" priority="69" operator="containsText" text="4- Moderado">
      <formula>NOT(ISERROR(SEARCH("4- Moderado",A50)))</formula>
    </cfRule>
  </conditionalFormatting>
  <conditionalFormatting sqref="A60:E60 A70:E70">
    <cfRule type="containsText" dxfId="199" priority="13" operator="containsText" text="4- Moderado">
      <formula>NOT(ISERROR(SEARCH("4- Moderado",A60)))</formula>
    </cfRule>
    <cfRule type="containsText" dxfId="198" priority="16" operator="containsText" text="1- Bajo">
      <formula>NOT(ISERROR(SEARCH("1- Bajo",A60)))</formula>
    </cfRule>
    <cfRule type="containsText" dxfId="197" priority="15" operator="containsText" text="4- Bajo">
      <formula>NOT(ISERROR(SEARCH("4- Bajo",A60)))</formula>
    </cfRule>
    <cfRule type="containsText" dxfId="196" priority="14" operator="containsText" text="3- Bajo">
      <formula>NOT(ISERROR(SEARCH("3- Bajo",A60)))</formula>
    </cfRule>
    <cfRule type="containsText" dxfId="195" priority="12" operator="containsText" text="6- Moderado">
      <formula>NOT(ISERROR(SEARCH("6- Moderado",A60)))</formula>
    </cfRule>
    <cfRule type="containsText" dxfId="194" priority="11" operator="containsText" text="3- Moderado">
      <formula>NOT(ISERROR(SEARCH("3- Moderado",A60)))</formula>
    </cfRule>
  </conditionalFormatting>
  <conditionalFormatting sqref="C8:F8">
    <cfRule type="containsText" dxfId="193" priority="169" operator="containsText" text="3- Moderado">
      <formula>NOT(ISERROR(SEARCH("3- Moderado",C8)))</formula>
    </cfRule>
    <cfRule type="containsText" dxfId="192" priority="170" operator="containsText" text="6- Moderado">
      <formula>NOT(ISERROR(SEARCH("6- Moderado",C8)))</formula>
    </cfRule>
    <cfRule type="containsText" dxfId="191" priority="171" operator="containsText" text="4- Moderado">
      <formula>NOT(ISERROR(SEARCH("4- Moderado",C8)))</formula>
    </cfRule>
    <cfRule type="containsText" dxfId="190" priority="172" operator="containsText" text="3- Bajo">
      <formula>NOT(ISERROR(SEARCH("3- Bajo",C8)))</formula>
    </cfRule>
    <cfRule type="containsText" dxfId="189" priority="173" operator="containsText" text="4- Bajo">
      <formula>NOT(ISERROR(SEARCH("4- Bajo",C8)))</formula>
    </cfRule>
    <cfRule type="containsText" dxfId="188" priority="174" operator="containsText" text="1- Bajo">
      <formula>NOT(ISERROR(SEARCH("1- Bajo",C8)))</formula>
    </cfRule>
  </conditionalFormatting>
  <conditionalFormatting sqref="D10:D79">
    <cfRule type="containsText" dxfId="187" priority="7" operator="containsText" text="Baja">
      <formula>NOT(ISERROR(SEARCH("Baja",D10)))</formula>
    </cfRule>
    <cfRule type="containsText" dxfId="186" priority="10" operator="containsText" text="Media">
      <formula>NOT(ISERROR(SEARCH("Media",D10)))</formula>
    </cfRule>
    <cfRule type="containsText" dxfId="185" priority="8" operator="containsText" text="Muy Baja">
      <formula>NOT(ISERROR(SEARCH("Muy Baja",D10)))</formula>
    </cfRule>
    <cfRule type="containsText" dxfId="184" priority="6" operator="containsText" text="Alta">
      <formula>NOT(ISERROR(SEARCH("Alta",D10)))</formula>
    </cfRule>
    <cfRule type="containsText" dxfId="183" priority="5" operator="containsText" text="Muy Alta">
      <formula>NOT(ISERROR(SEARCH("Muy Alta",D10)))</formula>
    </cfRule>
  </conditionalFormatting>
  <conditionalFormatting sqref="E10:E79">
    <cfRule type="containsText" dxfId="182" priority="2" operator="containsText" text="Mayor">
      <formula>NOT(ISERROR(SEARCH("Mayor",E10)))</formula>
    </cfRule>
    <cfRule type="containsText" dxfId="181" priority="3" operator="containsText" text="Menor">
      <formula>NOT(ISERROR(SEARCH("Menor",E10)))</formula>
    </cfRule>
    <cfRule type="containsText" dxfId="180" priority="4" operator="containsText" text="Leve">
      <formula>NOT(ISERROR(SEARCH("Leve",E10)))</formula>
    </cfRule>
    <cfRule type="containsText" dxfId="179" priority="1" operator="containsText" text="Catastrófico">
      <formula>NOT(ISERROR(SEARCH("Catastrófico",E10)))</formula>
    </cfRule>
  </conditionalFormatting>
  <conditionalFormatting sqref="E10:F79">
    <cfRule type="containsText" dxfId="178"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79">
    <cfRule type="containsText" dxfId="177" priority="27" operator="containsText" text="Extremo">
      <formula>NOT(ISERROR(SEARCH("Extremo",F10)))</formula>
    </cfRule>
    <cfRule type="containsText" dxfId="176" priority="26" operator="containsText" text="Alto">
      <formula>NOT(ISERROR(SEARCH("Alto",F10)))</formula>
    </cfRule>
    <cfRule type="containsText" dxfId="175" priority="25" operator="containsText" text="Moderado">
      <formula>NOT(ISERROR(SEARCH("Moderado",F10)))</formula>
    </cfRule>
    <cfRule type="containsText" dxfId="174" priority="24" operator="containsText" text="Bajo">
      <formula>NOT(ISERROR(SEARCH("Bajo",F10)))</formula>
    </cfRule>
  </conditionalFormatting>
  <conditionalFormatting sqref="F40:F49">
    <cfRule type="colorScale" priority="112">
      <colorScale>
        <cfvo type="min"/>
        <cfvo type="max"/>
        <color rgb="FFFF7128"/>
        <color rgb="FFFFEF9C"/>
      </colorScale>
    </cfRule>
  </conditionalFormatting>
  <conditionalFormatting sqref="F50:F59">
    <cfRule type="colorScale" priority="84">
      <colorScale>
        <cfvo type="min"/>
        <cfvo type="max"/>
        <color rgb="FFFF7128"/>
        <color rgb="FFFFEF9C"/>
      </colorScale>
    </cfRule>
  </conditionalFormatting>
  <conditionalFormatting sqref="F6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zoomScale="55" zoomScaleNormal="55" workbookViewId="0">
      <selection activeCell="I60" sqref="I60:I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7" customWidth="1"/>
    <col min="6" max="6" width="18.28515625" style="27" bestFit="1" customWidth="1"/>
    <col min="7" max="7" width="18.28515625" bestFit="1" customWidth="1"/>
    <col min="8" max="8" width="79.42578125" customWidth="1"/>
    <col min="9" max="9" width="16.5703125" customWidth="1"/>
    <col min="10" max="10" width="14.28515625" customWidth="1"/>
    <col min="11" max="11" width="17.7109375" customWidth="1"/>
    <col min="12" max="12" width="17.5703125" customWidth="1"/>
    <col min="13" max="13" width="72.42578125" customWidth="1"/>
    <col min="14" max="169" width="11.42578125" style="2"/>
  </cols>
  <sheetData>
    <row r="1" spans="1:271" s="19" customFormat="1" ht="16.5" customHeight="1">
      <c r="A1" s="566"/>
      <c r="B1" s="567"/>
      <c r="C1" s="570"/>
      <c r="D1" s="570"/>
      <c r="E1" s="570"/>
      <c r="F1" s="570"/>
      <c r="G1" s="570"/>
      <c r="H1" s="570"/>
      <c r="I1" s="570"/>
      <c r="J1" s="571"/>
      <c r="K1" s="565"/>
      <c r="L1" s="565"/>
      <c r="M1" s="56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8"/>
      <c r="B2" s="569"/>
      <c r="C2" s="572"/>
      <c r="D2" s="572"/>
      <c r="E2" s="572"/>
      <c r="F2" s="572"/>
      <c r="G2" s="572"/>
      <c r="H2" s="572"/>
      <c r="I2" s="572"/>
      <c r="J2" s="573"/>
      <c r="K2" s="565"/>
      <c r="L2" s="565"/>
      <c r="M2" s="56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2"/>
      <c r="D3" s="572"/>
      <c r="E3" s="572"/>
      <c r="F3" s="572"/>
      <c r="G3" s="572"/>
      <c r="H3" s="572"/>
      <c r="I3" s="572"/>
      <c r="J3" s="573"/>
      <c r="K3" s="565"/>
      <c r="L3" s="565"/>
      <c r="M3" s="56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1" t="s">
        <v>259</v>
      </c>
      <c r="B4" s="411"/>
      <c r="C4" s="424" t="s">
        <v>4</v>
      </c>
      <c r="D4" s="424"/>
      <c r="E4" s="424"/>
      <c r="F4" s="424"/>
      <c r="G4" s="424"/>
      <c r="H4" s="424"/>
      <c r="I4" s="424"/>
      <c r="J4" s="424"/>
      <c r="K4" s="424"/>
      <c r="L4" s="424"/>
      <c r="M4" s="42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1" t="s">
        <v>261</v>
      </c>
      <c r="B5" s="411"/>
      <c r="C5" s="412" t="s">
        <v>32</v>
      </c>
      <c r="D5" s="412"/>
      <c r="E5" s="412"/>
      <c r="F5" s="412"/>
      <c r="G5" s="412"/>
      <c r="H5" s="412"/>
      <c r="I5" s="412"/>
      <c r="J5" s="412"/>
      <c r="K5" s="412"/>
      <c r="L5" s="412"/>
      <c r="M5" s="41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1" t="s">
        <v>262</v>
      </c>
      <c r="B6" s="411"/>
      <c r="C6" s="562" t="s">
        <v>263</v>
      </c>
      <c r="D6" s="563"/>
      <c r="E6" s="563"/>
      <c r="F6" s="563"/>
      <c r="G6" s="563"/>
      <c r="H6" s="563"/>
      <c r="I6" s="563"/>
      <c r="J6" s="563"/>
      <c r="K6" s="563"/>
      <c r="L6" s="563"/>
      <c r="M6" s="56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7" t="s">
        <v>447</v>
      </c>
      <c r="B7" s="558"/>
      <c r="C7" s="559"/>
      <c r="D7" s="560" t="s">
        <v>448</v>
      </c>
      <c r="E7" s="560"/>
      <c r="F7" s="560"/>
      <c r="G7" s="561" t="s">
        <v>449</v>
      </c>
      <c r="H7" s="552" t="s">
        <v>450</v>
      </c>
      <c r="I7" s="554" t="s">
        <v>451</v>
      </c>
      <c r="J7" s="555"/>
      <c r="K7" s="554" t="s">
        <v>452</v>
      </c>
      <c r="L7" s="555"/>
      <c r="M7" s="556" t="s">
        <v>453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201</v>
      </c>
      <c r="C8" s="35" t="s">
        <v>203</v>
      </c>
      <c r="D8" s="28" t="s">
        <v>213</v>
      </c>
      <c r="E8" s="28" t="s">
        <v>454</v>
      </c>
      <c r="F8" s="28" t="s">
        <v>455</v>
      </c>
      <c r="G8" s="561"/>
      <c r="H8" s="553"/>
      <c r="I8" s="29" t="s">
        <v>456</v>
      </c>
      <c r="J8" s="29" t="s">
        <v>457</v>
      </c>
      <c r="K8" s="29" t="s">
        <v>458</v>
      </c>
      <c r="L8" s="29" t="s">
        <v>459</v>
      </c>
      <c r="M8" s="55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4"/>
      <c r="B9" s="575"/>
      <c r="C9" s="575"/>
      <c r="D9" s="575"/>
      <c r="E9" s="575"/>
      <c r="F9" s="575"/>
      <c r="G9" s="575"/>
      <c r="H9" s="154"/>
      <c r="I9" s="154"/>
      <c r="J9" s="154"/>
      <c r="K9" s="154"/>
      <c r="L9" s="15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6">
        <f>'7- Mapa Final'!A10</f>
        <v>1</v>
      </c>
      <c r="B10" s="587" t="str">
        <f>'7- Mapa Final'!B10</f>
        <v>Posibilidad de  incumplimiento de las metas al surtir las etapas de los trámites de Concurso de Méritos</v>
      </c>
      <c r="C10" s="587" t="str">
        <f>'7- Mapa Final'!C10</f>
        <v>Seleccionar aspirantes que  incumplan con los requisitos o rechazarlos  cuando cumplen o se que se asignen puntajes erróneos, durante las diferentes etapas del proceso.</v>
      </c>
      <c r="D10" s="548" t="str">
        <f>'7- Mapa Final'!J10</f>
        <v>Baja - 2</v>
      </c>
      <c r="E10" s="549" t="str">
        <f>'7- Mapa Final'!K10</f>
        <v>Menor - 2</v>
      </c>
      <c r="F10" s="550" t="str">
        <f>'7- Mapa Final'!M10</f>
        <v>Moderado - 4</v>
      </c>
      <c r="G10" s="388" t="s">
        <v>344</v>
      </c>
      <c r="H10" s="551" t="s">
        <v>527</v>
      </c>
      <c r="I10" s="546"/>
      <c r="J10" s="546" t="s">
        <v>460</v>
      </c>
      <c r="K10" s="522"/>
      <c r="L10" s="522"/>
      <c r="M10" s="55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6"/>
      <c r="B11" s="578"/>
      <c r="C11" s="578"/>
      <c r="D11" s="531"/>
      <c r="E11" s="534"/>
      <c r="F11" s="536"/>
      <c r="G11" s="380"/>
      <c r="H11" s="510"/>
      <c r="I11" s="520"/>
      <c r="J11" s="520"/>
      <c r="K11" s="520"/>
      <c r="L11" s="520"/>
      <c r="M11" s="51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6"/>
      <c r="B12" s="578"/>
      <c r="C12" s="578"/>
      <c r="D12" s="531"/>
      <c r="E12" s="534"/>
      <c r="F12" s="536"/>
      <c r="G12" s="380"/>
      <c r="H12" s="510"/>
      <c r="I12" s="520"/>
      <c r="J12" s="520"/>
      <c r="K12" s="520"/>
      <c r="L12" s="520"/>
      <c r="M12" s="51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6"/>
      <c r="B13" s="578"/>
      <c r="C13" s="578"/>
      <c r="D13" s="531"/>
      <c r="E13" s="534"/>
      <c r="F13" s="536"/>
      <c r="G13" s="380"/>
      <c r="H13" s="510"/>
      <c r="I13" s="520"/>
      <c r="J13" s="520"/>
      <c r="K13" s="520"/>
      <c r="L13" s="520"/>
      <c r="M13" s="51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6"/>
      <c r="B14" s="578"/>
      <c r="C14" s="578"/>
      <c r="D14" s="531"/>
      <c r="E14" s="534"/>
      <c r="F14" s="536"/>
      <c r="G14" s="380"/>
      <c r="H14" s="510"/>
      <c r="I14" s="520"/>
      <c r="J14" s="520"/>
      <c r="K14" s="520"/>
      <c r="L14" s="520"/>
      <c r="M14" s="51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6"/>
      <c r="B15" s="578"/>
      <c r="C15" s="578"/>
      <c r="D15" s="531"/>
      <c r="E15" s="534"/>
      <c r="F15" s="536"/>
      <c r="G15" s="380"/>
      <c r="H15" s="510"/>
      <c r="I15" s="520"/>
      <c r="J15" s="520"/>
      <c r="K15" s="520"/>
      <c r="L15" s="520"/>
      <c r="M15" s="51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6"/>
      <c r="B16" s="578"/>
      <c r="C16" s="578"/>
      <c r="D16" s="531"/>
      <c r="E16" s="534"/>
      <c r="F16" s="536"/>
      <c r="G16" s="380"/>
      <c r="H16" s="510"/>
      <c r="I16" s="520"/>
      <c r="J16" s="520"/>
      <c r="K16" s="520"/>
      <c r="L16" s="520"/>
      <c r="M16" s="51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6"/>
      <c r="B17" s="578"/>
      <c r="C17" s="578"/>
      <c r="D17" s="531"/>
      <c r="E17" s="534"/>
      <c r="F17" s="536"/>
      <c r="G17" s="380"/>
      <c r="H17" s="510"/>
      <c r="I17" s="520"/>
      <c r="J17" s="520"/>
      <c r="K17" s="520"/>
      <c r="L17" s="520"/>
      <c r="M17" s="51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6"/>
      <c r="B18" s="578"/>
      <c r="C18" s="578"/>
      <c r="D18" s="531"/>
      <c r="E18" s="534"/>
      <c r="F18" s="536"/>
      <c r="G18" s="380"/>
      <c r="H18" s="510"/>
      <c r="I18" s="520"/>
      <c r="J18" s="520"/>
      <c r="K18" s="520"/>
      <c r="L18" s="520"/>
      <c r="M18" s="51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76"/>
      <c r="B19" s="578"/>
      <c r="C19" s="578"/>
      <c r="D19" s="531"/>
      <c r="E19" s="534"/>
      <c r="F19" s="536"/>
      <c r="G19" s="380"/>
      <c r="H19" s="510"/>
      <c r="I19" s="520"/>
      <c r="J19" s="520"/>
      <c r="K19" s="520"/>
      <c r="L19" s="520"/>
      <c r="M19" s="51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6">
        <f>'7- Mapa Final'!A14</f>
        <v>2</v>
      </c>
      <c r="B20" s="578" t="str">
        <f>'7- Mapa Final'!B14</f>
        <v xml:space="preserve">Posibilidad de incumplimiento de metas debido a la inadecuada evaluación de los requisitos y factores que justifican emitir concepto favorable o desfavorable para las solicitudes de traslados presentadas por funcionarios </v>
      </c>
      <c r="C20" s="578" t="str">
        <f>'7- Mapa Final'!C14</f>
        <v xml:space="preserve">Inadecuada evaluación de los requisitos y factores que justifican emitir concepto favorable o desfavorable para las solicitudes de traslados presentadas por funcionarios </v>
      </c>
      <c r="D20" s="530" t="str">
        <f>'7- Mapa Final'!J14</f>
        <v>Baja - 2</v>
      </c>
      <c r="E20" s="533" t="str">
        <f>'7- Mapa Final'!K14</f>
        <v>Leve - 1</v>
      </c>
      <c r="F20" s="536" t="str">
        <f>'7- Mapa Final'!M14</f>
        <v>Bajo - 2</v>
      </c>
      <c r="G20" s="380" t="s">
        <v>343</v>
      </c>
      <c r="H20" s="551" t="s">
        <v>528</v>
      </c>
      <c r="I20" s="583"/>
      <c r="J20" s="583" t="s">
        <v>460</v>
      </c>
      <c r="K20" s="585"/>
      <c r="L20" s="522"/>
      <c r="M20" s="55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6"/>
      <c r="B21" s="578"/>
      <c r="C21" s="578"/>
      <c r="D21" s="531"/>
      <c r="E21" s="534"/>
      <c r="F21" s="536"/>
      <c r="G21" s="380"/>
      <c r="H21" s="510"/>
      <c r="I21" s="584"/>
      <c r="J21" s="584"/>
      <c r="K21" s="584"/>
      <c r="L21" s="520"/>
      <c r="M21" s="51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6"/>
      <c r="B22" s="578"/>
      <c r="C22" s="578"/>
      <c r="D22" s="531"/>
      <c r="E22" s="534"/>
      <c r="F22" s="536"/>
      <c r="G22" s="380"/>
      <c r="H22" s="510"/>
      <c r="I22" s="584"/>
      <c r="J22" s="584"/>
      <c r="K22" s="584"/>
      <c r="L22" s="520"/>
      <c r="M22" s="51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6"/>
      <c r="B23" s="578"/>
      <c r="C23" s="578"/>
      <c r="D23" s="531"/>
      <c r="E23" s="534"/>
      <c r="F23" s="536"/>
      <c r="G23" s="380"/>
      <c r="H23" s="510"/>
      <c r="I23" s="584"/>
      <c r="J23" s="584"/>
      <c r="K23" s="584"/>
      <c r="L23" s="520"/>
      <c r="M23" s="51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6"/>
      <c r="B24" s="578"/>
      <c r="C24" s="578"/>
      <c r="D24" s="531"/>
      <c r="E24" s="534"/>
      <c r="F24" s="536"/>
      <c r="G24" s="380"/>
      <c r="H24" s="510"/>
      <c r="I24" s="584"/>
      <c r="J24" s="584"/>
      <c r="K24" s="584"/>
      <c r="L24" s="520"/>
      <c r="M24" s="51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6"/>
      <c r="B25" s="578"/>
      <c r="C25" s="578"/>
      <c r="D25" s="531"/>
      <c r="E25" s="534"/>
      <c r="F25" s="536"/>
      <c r="G25" s="380"/>
      <c r="H25" s="510"/>
      <c r="I25" s="584"/>
      <c r="J25" s="584"/>
      <c r="K25" s="584"/>
      <c r="L25" s="520"/>
      <c r="M25" s="510"/>
      <c r="N25" s="34"/>
      <c r="O25" s="34"/>
    </row>
    <row r="26" spans="1:169">
      <c r="A26" s="576"/>
      <c r="B26" s="578"/>
      <c r="C26" s="578"/>
      <c r="D26" s="531"/>
      <c r="E26" s="534"/>
      <c r="F26" s="536"/>
      <c r="G26" s="380"/>
      <c r="H26" s="510"/>
      <c r="I26" s="584"/>
      <c r="J26" s="584"/>
      <c r="K26" s="584"/>
      <c r="L26" s="520"/>
      <c r="M26" s="510"/>
      <c r="N26" s="34"/>
      <c r="O26" s="34"/>
    </row>
    <row r="27" spans="1:169">
      <c r="A27" s="576"/>
      <c r="B27" s="578"/>
      <c r="C27" s="578"/>
      <c r="D27" s="531"/>
      <c r="E27" s="534"/>
      <c r="F27" s="536"/>
      <c r="G27" s="380"/>
      <c r="H27" s="510"/>
      <c r="I27" s="584"/>
      <c r="J27" s="584"/>
      <c r="K27" s="584"/>
      <c r="L27" s="520"/>
      <c r="M27" s="510"/>
      <c r="N27" s="34"/>
      <c r="O27" s="34"/>
    </row>
    <row r="28" spans="1:169">
      <c r="A28" s="576"/>
      <c r="B28" s="578"/>
      <c r="C28" s="578"/>
      <c r="D28" s="531"/>
      <c r="E28" s="534"/>
      <c r="F28" s="536"/>
      <c r="G28" s="380"/>
      <c r="H28" s="510"/>
      <c r="I28" s="584"/>
      <c r="J28" s="584"/>
      <c r="K28" s="584"/>
      <c r="L28" s="520"/>
      <c r="M28" s="510"/>
      <c r="N28" s="34"/>
      <c r="O28" s="34"/>
    </row>
    <row r="29" spans="1:169" ht="15.75" thickBot="1">
      <c r="A29" s="576"/>
      <c r="B29" s="578"/>
      <c r="C29" s="578"/>
      <c r="D29" s="531"/>
      <c r="E29" s="534"/>
      <c r="F29" s="536"/>
      <c r="G29" s="380"/>
      <c r="H29" s="510"/>
      <c r="I29" s="584"/>
      <c r="J29" s="584"/>
      <c r="K29" s="584"/>
      <c r="L29" s="520"/>
      <c r="M29" s="510"/>
      <c r="N29" s="34"/>
      <c r="O29" s="34"/>
    </row>
    <row r="30" spans="1:169" s="26" customFormat="1" ht="12.75">
      <c r="A30" s="576">
        <f>'7- Mapa Final'!A18</f>
        <v>3</v>
      </c>
      <c r="B30" s="578" t="str">
        <f>'7- Mapa Final'!B18</f>
        <v>Posibilidad de incumplimiento de metas establecidas debido a la no presentación de datos o Presentación de datos incompletas de la información relacionadas respecto a la calificación de servicios de funcionarios</v>
      </c>
      <c r="C30" s="578" t="str">
        <f>'7- Mapa Final'!C18</f>
        <v>Incumplimiento de la evaluación de servicios de funcionarios</v>
      </c>
      <c r="D30" s="530" t="str">
        <f>'7- Mapa Final'!J18</f>
        <v>Baja - 2</v>
      </c>
      <c r="E30" s="533" t="str">
        <f>'7- Mapa Final'!K18</f>
        <v>Moderado - 3</v>
      </c>
      <c r="F30" s="536" t="str">
        <f>'7- Mapa Final'!M18</f>
        <v>Moderado - 6</v>
      </c>
      <c r="G30" s="380" t="s">
        <v>343</v>
      </c>
      <c r="H30" s="580" t="s">
        <v>529</v>
      </c>
      <c r="I30" s="583"/>
      <c r="J30" s="583" t="s">
        <v>460</v>
      </c>
      <c r="K30" s="585"/>
      <c r="L30" s="522"/>
      <c r="M30" s="55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6"/>
      <c r="B31" s="578"/>
      <c r="C31" s="578"/>
      <c r="D31" s="531"/>
      <c r="E31" s="534"/>
      <c r="F31" s="536"/>
      <c r="G31" s="380"/>
      <c r="H31" s="581"/>
      <c r="I31" s="584"/>
      <c r="J31" s="584"/>
      <c r="K31" s="584"/>
      <c r="L31" s="520"/>
      <c r="M31" s="51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6"/>
      <c r="B32" s="578"/>
      <c r="C32" s="578"/>
      <c r="D32" s="531"/>
      <c r="E32" s="534"/>
      <c r="F32" s="536"/>
      <c r="G32" s="380"/>
      <c r="H32" s="581"/>
      <c r="I32" s="584"/>
      <c r="J32" s="584"/>
      <c r="K32" s="584"/>
      <c r="L32" s="520"/>
      <c r="M32" s="51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6"/>
      <c r="B33" s="578"/>
      <c r="C33" s="578"/>
      <c r="D33" s="531"/>
      <c r="E33" s="534"/>
      <c r="F33" s="536"/>
      <c r="G33" s="380"/>
      <c r="H33" s="581"/>
      <c r="I33" s="584"/>
      <c r="J33" s="584"/>
      <c r="K33" s="584"/>
      <c r="L33" s="520"/>
      <c r="M33" s="51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6"/>
      <c r="B34" s="578"/>
      <c r="C34" s="578"/>
      <c r="D34" s="531"/>
      <c r="E34" s="534"/>
      <c r="F34" s="536"/>
      <c r="G34" s="380"/>
      <c r="H34" s="581"/>
      <c r="I34" s="584"/>
      <c r="J34" s="584"/>
      <c r="K34" s="584"/>
      <c r="L34" s="520"/>
      <c r="M34" s="51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6"/>
      <c r="B35" s="578"/>
      <c r="C35" s="578"/>
      <c r="D35" s="531"/>
      <c r="E35" s="534"/>
      <c r="F35" s="536"/>
      <c r="G35" s="380"/>
      <c r="H35" s="581"/>
      <c r="I35" s="584"/>
      <c r="J35" s="584"/>
      <c r="K35" s="584"/>
      <c r="L35" s="520"/>
      <c r="M35" s="510"/>
      <c r="N35" s="34"/>
      <c r="O35" s="34"/>
    </row>
    <row r="36" spans="1:169">
      <c r="A36" s="576"/>
      <c r="B36" s="578"/>
      <c r="C36" s="578"/>
      <c r="D36" s="531"/>
      <c r="E36" s="534"/>
      <c r="F36" s="536"/>
      <c r="G36" s="380"/>
      <c r="H36" s="581"/>
      <c r="I36" s="584"/>
      <c r="J36" s="584"/>
      <c r="K36" s="584"/>
      <c r="L36" s="520"/>
      <c r="M36" s="510"/>
      <c r="N36" s="34"/>
      <c r="O36" s="34"/>
    </row>
    <row r="37" spans="1:169" ht="33" customHeight="1">
      <c r="A37" s="576"/>
      <c r="B37" s="578"/>
      <c r="C37" s="578"/>
      <c r="D37" s="531"/>
      <c r="E37" s="534"/>
      <c r="F37" s="536"/>
      <c r="G37" s="380"/>
      <c r="H37" s="581"/>
      <c r="I37" s="584"/>
      <c r="J37" s="584"/>
      <c r="K37" s="584"/>
      <c r="L37" s="520"/>
      <c r="M37" s="510"/>
      <c r="N37" s="34"/>
      <c r="O37" s="34"/>
    </row>
    <row r="38" spans="1:169">
      <c r="A38" s="576"/>
      <c r="B38" s="578"/>
      <c r="C38" s="578"/>
      <c r="D38" s="531"/>
      <c r="E38" s="534"/>
      <c r="F38" s="536"/>
      <c r="G38" s="380"/>
      <c r="H38" s="581"/>
      <c r="I38" s="584"/>
      <c r="J38" s="584"/>
      <c r="K38" s="584"/>
      <c r="L38" s="520"/>
      <c r="M38" s="510"/>
      <c r="N38" s="34"/>
      <c r="O38" s="34"/>
    </row>
    <row r="39" spans="1:169" ht="39" customHeight="1" thickBot="1">
      <c r="A39" s="576"/>
      <c r="B39" s="578"/>
      <c r="C39" s="578"/>
      <c r="D39" s="531"/>
      <c r="E39" s="534"/>
      <c r="F39" s="536"/>
      <c r="G39" s="380"/>
      <c r="H39" s="582"/>
      <c r="I39" s="584"/>
      <c r="J39" s="584"/>
      <c r="K39" s="584"/>
      <c r="L39" s="520"/>
      <c r="M39" s="510"/>
      <c r="N39" s="34"/>
      <c r="O39" s="34"/>
    </row>
    <row r="40" spans="1:169" s="26" customFormat="1" ht="12.75" hidden="1" customHeight="1">
      <c r="A40" s="576" t="e">
        <f>'7- Mapa Final'!#REF!</f>
        <v>#REF!</v>
      </c>
      <c r="B40" s="578" t="e">
        <f>'7- Mapa Final'!#REF!</f>
        <v>#REF!</v>
      </c>
      <c r="C40" s="578" t="e">
        <f>'7- Mapa Final'!#REF!</f>
        <v>#REF!</v>
      </c>
      <c r="D40" s="530" t="e">
        <f>'7- Mapa Final'!#REF!</f>
        <v>#REF!</v>
      </c>
      <c r="E40" s="533" t="e">
        <f>'7- Mapa Final'!#REF!</f>
        <v>#REF!</v>
      </c>
      <c r="F40" s="536" t="e">
        <f>'7- Mapa Final'!#REF!</f>
        <v>#REF!</v>
      </c>
      <c r="G40" s="380" t="s">
        <v>343</v>
      </c>
      <c r="H40" s="538" t="s">
        <v>503</v>
      </c>
      <c r="I40" s="520" t="s">
        <v>460</v>
      </c>
      <c r="J40" s="520"/>
      <c r="K40" s="522"/>
      <c r="L40" s="522"/>
      <c r="M40" s="523"/>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76"/>
      <c r="B41" s="578"/>
      <c r="C41" s="578"/>
      <c r="D41" s="531"/>
      <c r="E41" s="534"/>
      <c r="F41" s="536"/>
      <c r="G41" s="380"/>
      <c r="H41" s="519"/>
      <c r="I41" s="520"/>
      <c r="J41" s="520"/>
      <c r="K41" s="520"/>
      <c r="L41" s="520"/>
      <c r="M41" s="52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76"/>
      <c r="B42" s="578"/>
      <c r="C42" s="578"/>
      <c r="D42" s="531"/>
      <c r="E42" s="534"/>
      <c r="F42" s="536"/>
      <c r="G42" s="380"/>
      <c r="H42" s="519"/>
      <c r="I42" s="520"/>
      <c r="J42" s="520"/>
      <c r="K42" s="520"/>
      <c r="L42" s="520"/>
      <c r="M42" s="52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76"/>
      <c r="B43" s="578"/>
      <c r="C43" s="578"/>
      <c r="D43" s="531"/>
      <c r="E43" s="534"/>
      <c r="F43" s="536"/>
      <c r="G43" s="380"/>
      <c r="H43" s="519"/>
      <c r="I43" s="520"/>
      <c r="J43" s="520"/>
      <c r="K43" s="520"/>
      <c r="L43" s="520"/>
      <c r="M43" s="52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76"/>
      <c r="B44" s="578"/>
      <c r="C44" s="578"/>
      <c r="D44" s="531"/>
      <c r="E44" s="534"/>
      <c r="F44" s="536"/>
      <c r="G44" s="380"/>
      <c r="H44" s="519"/>
      <c r="I44" s="520"/>
      <c r="J44" s="520"/>
      <c r="K44" s="520"/>
      <c r="L44" s="520"/>
      <c r="M44" s="52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5" hidden="1" customHeight="1">
      <c r="A45" s="576"/>
      <c r="B45" s="578"/>
      <c r="C45" s="578"/>
      <c r="D45" s="531"/>
      <c r="E45" s="534"/>
      <c r="F45" s="536"/>
      <c r="G45" s="380"/>
      <c r="H45" s="519"/>
      <c r="I45" s="520"/>
      <c r="J45" s="520"/>
      <c r="K45" s="520"/>
      <c r="L45" s="520"/>
      <c r="M45" s="524"/>
      <c r="N45" s="34"/>
      <c r="O45" s="34"/>
    </row>
    <row r="46" spans="1:169" ht="15" hidden="1" customHeight="1">
      <c r="A46" s="576"/>
      <c r="B46" s="578"/>
      <c r="C46" s="578"/>
      <c r="D46" s="531"/>
      <c r="E46" s="534"/>
      <c r="F46" s="536"/>
      <c r="G46" s="380"/>
      <c r="H46" s="519"/>
      <c r="I46" s="520"/>
      <c r="J46" s="520"/>
      <c r="K46" s="520"/>
      <c r="L46" s="520"/>
      <c r="M46" s="524"/>
      <c r="N46" s="34"/>
      <c r="O46" s="34"/>
    </row>
    <row r="47" spans="1:169" ht="15" hidden="1" customHeight="1">
      <c r="A47" s="576"/>
      <c r="B47" s="578"/>
      <c r="C47" s="578"/>
      <c r="D47" s="531"/>
      <c r="E47" s="534"/>
      <c r="F47" s="536"/>
      <c r="G47" s="380"/>
      <c r="H47" s="519"/>
      <c r="I47" s="520"/>
      <c r="J47" s="520"/>
      <c r="K47" s="520"/>
      <c r="L47" s="520"/>
      <c r="M47" s="524"/>
      <c r="N47" s="34"/>
      <c r="O47" s="34"/>
    </row>
    <row r="48" spans="1:169" ht="15" hidden="1" customHeight="1">
      <c r="A48" s="576"/>
      <c r="B48" s="578"/>
      <c r="C48" s="578"/>
      <c r="D48" s="531"/>
      <c r="E48" s="534"/>
      <c r="F48" s="536"/>
      <c r="G48" s="380"/>
      <c r="H48" s="519"/>
      <c r="I48" s="520"/>
      <c r="J48" s="520"/>
      <c r="K48" s="520"/>
      <c r="L48" s="520"/>
      <c r="M48" s="524"/>
      <c r="N48" s="34"/>
      <c r="O48" s="34"/>
    </row>
    <row r="49" spans="1:169" ht="15.75" hidden="1" customHeight="1" thickBot="1">
      <c r="A49" s="576"/>
      <c r="B49" s="578"/>
      <c r="C49" s="578"/>
      <c r="D49" s="531"/>
      <c r="E49" s="534"/>
      <c r="F49" s="536"/>
      <c r="G49" s="380"/>
      <c r="H49" s="539"/>
      <c r="I49" s="520"/>
      <c r="J49" s="520"/>
      <c r="K49" s="520"/>
      <c r="L49" s="520"/>
      <c r="M49" s="525"/>
      <c r="N49" s="34"/>
      <c r="O49" s="34"/>
    </row>
    <row r="50" spans="1:169" s="26" customFormat="1" ht="12.75">
      <c r="A50" s="576">
        <f>'7- Mapa Final'!A22</f>
        <v>4</v>
      </c>
      <c r="B50" s="578" t="str">
        <f>'7- Mapa Final'!B22</f>
        <v>Posibilidad de recibir dádivas o beneficios a nombre propio o de terceros para seleccionar o, rechazar aspirantes sin el lleno de los requisitos o asignar puntajes erróneos</v>
      </c>
      <c r="C50" s="578" t="str">
        <f>'7- Mapa Final'!C22</f>
        <v>Se efectuán y comunican resultados de los procesos en los cuales se seleccionana aspirantes que no cumplen con los requisitos, o se rechazan aspirantes que cumplen o se entregan puntajes con información que no coinciden con los resultados obtenidos</v>
      </c>
      <c r="D50" s="530" t="str">
        <f>'7- Mapa Final'!J22</f>
        <v>Muy Baja - 1</v>
      </c>
      <c r="E50" s="533" t="str">
        <f>'7- Mapa Final'!K22</f>
        <v>Mayor - 4</v>
      </c>
      <c r="F50" s="536" t="str">
        <f>'7- Mapa Final'!M22</f>
        <v>Alto  - 4</v>
      </c>
      <c r="G50" s="380" t="s">
        <v>343</v>
      </c>
      <c r="H50" s="538" t="s">
        <v>503</v>
      </c>
      <c r="I50" s="520" t="s">
        <v>460</v>
      </c>
      <c r="J50" s="520"/>
      <c r="K50" s="522"/>
      <c r="L50" s="522"/>
      <c r="M50" s="52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6"/>
      <c r="B51" s="578"/>
      <c r="C51" s="578"/>
      <c r="D51" s="531"/>
      <c r="E51" s="534"/>
      <c r="F51" s="536"/>
      <c r="G51" s="380"/>
      <c r="H51" s="519"/>
      <c r="I51" s="520"/>
      <c r="J51" s="520"/>
      <c r="K51" s="520"/>
      <c r="L51" s="520"/>
      <c r="M51" s="52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6"/>
      <c r="B52" s="578"/>
      <c r="C52" s="578"/>
      <c r="D52" s="531"/>
      <c r="E52" s="534"/>
      <c r="F52" s="536"/>
      <c r="G52" s="380"/>
      <c r="H52" s="519"/>
      <c r="I52" s="520"/>
      <c r="J52" s="520"/>
      <c r="K52" s="520"/>
      <c r="L52" s="520"/>
      <c r="M52" s="52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6"/>
      <c r="B53" s="578"/>
      <c r="C53" s="578"/>
      <c r="D53" s="531"/>
      <c r="E53" s="534"/>
      <c r="F53" s="536"/>
      <c r="G53" s="380"/>
      <c r="H53" s="519"/>
      <c r="I53" s="520"/>
      <c r="J53" s="520"/>
      <c r="K53" s="520"/>
      <c r="L53" s="520"/>
      <c r="M53" s="52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6"/>
      <c r="B54" s="578"/>
      <c r="C54" s="578"/>
      <c r="D54" s="531"/>
      <c r="E54" s="534"/>
      <c r="F54" s="536"/>
      <c r="G54" s="380"/>
      <c r="H54" s="519"/>
      <c r="I54" s="520"/>
      <c r="J54" s="520"/>
      <c r="K54" s="520"/>
      <c r="L54" s="520"/>
      <c r="M54" s="52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6"/>
      <c r="B55" s="578"/>
      <c r="C55" s="578"/>
      <c r="D55" s="531"/>
      <c r="E55" s="534"/>
      <c r="F55" s="536"/>
      <c r="G55" s="380"/>
      <c r="H55" s="519"/>
      <c r="I55" s="520"/>
      <c r="J55" s="520"/>
      <c r="K55" s="520"/>
      <c r="L55" s="520"/>
      <c r="M55" s="524"/>
      <c r="N55" s="34"/>
      <c r="O55" s="34"/>
    </row>
    <row r="56" spans="1:169">
      <c r="A56" s="576"/>
      <c r="B56" s="578"/>
      <c r="C56" s="578"/>
      <c r="D56" s="531"/>
      <c r="E56" s="534"/>
      <c r="F56" s="536"/>
      <c r="G56" s="380"/>
      <c r="H56" s="519"/>
      <c r="I56" s="520"/>
      <c r="J56" s="520"/>
      <c r="K56" s="520"/>
      <c r="L56" s="520"/>
      <c r="M56" s="524"/>
      <c r="N56" s="34"/>
      <c r="O56" s="34"/>
    </row>
    <row r="57" spans="1:169">
      <c r="A57" s="576"/>
      <c r="B57" s="578"/>
      <c r="C57" s="578"/>
      <c r="D57" s="531"/>
      <c r="E57" s="534"/>
      <c r="F57" s="536"/>
      <c r="G57" s="380"/>
      <c r="H57" s="519"/>
      <c r="I57" s="520"/>
      <c r="J57" s="520"/>
      <c r="K57" s="520"/>
      <c r="L57" s="520"/>
      <c r="M57" s="524"/>
      <c r="N57" s="34"/>
      <c r="O57" s="34"/>
    </row>
    <row r="58" spans="1:169">
      <c r="A58" s="576"/>
      <c r="B58" s="578"/>
      <c r="C58" s="578"/>
      <c r="D58" s="531"/>
      <c r="E58" s="534"/>
      <c r="F58" s="536"/>
      <c r="G58" s="380"/>
      <c r="H58" s="519"/>
      <c r="I58" s="520"/>
      <c r="J58" s="520"/>
      <c r="K58" s="520"/>
      <c r="L58" s="520"/>
      <c r="M58" s="524"/>
      <c r="N58" s="34"/>
      <c r="O58" s="34"/>
    </row>
    <row r="59" spans="1:169" ht="15.75" thickBot="1">
      <c r="A59" s="576"/>
      <c r="B59" s="578"/>
      <c r="C59" s="578"/>
      <c r="D59" s="531"/>
      <c r="E59" s="534"/>
      <c r="F59" s="536"/>
      <c r="G59" s="380"/>
      <c r="H59" s="539"/>
      <c r="I59" s="520"/>
      <c r="J59" s="520"/>
      <c r="K59" s="520"/>
      <c r="L59" s="520"/>
      <c r="M59" s="525"/>
      <c r="N59" s="34"/>
      <c r="O59" s="34"/>
    </row>
    <row r="60" spans="1:169" s="26" customFormat="1" ht="12.75">
      <c r="A60" s="576">
        <f>'7- Mapa Final'!A23</f>
        <v>5</v>
      </c>
      <c r="B60" s="578" t="str">
        <f>'7- Mapa Final'!B23</f>
        <v xml:space="preserve">Posibilidad de 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78" t="str">
        <f>'7- Mapa Final'!C23</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30" t="str">
        <f>'7- Mapa Final'!J23</f>
        <v>Muy Baja - 1</v>
      </c>
      <c r="E60" s="533" t="str">
        <f>'7- Mapa Final'!K23</f>
        <v>Mayor - 4</v>
      </c>
      <c r="F60" s="536" t="str">
        <f>'7- Mapa Final'!M23</f>
        <v>Alto  - 4</v>
      </c>
      <c r="G60" s="380" t="s">
        <v>343</v>
      </c>
      <c r="H60" s="538" t="s">
        <v>503</v>
      </c>
      <c r="I60" s="520" t="s">
        <v>460</v>
      </c>
      <c r="J60" s="520"/>
      <c r="K60" s="522"/>
      <c r="L60" s="522"/>
      <c r="M60" s="52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76"/>
      <c r="B61" s="578"/>
      <c r="C61" s="578"/>
      <c r="D61" s="531"/>
      <c r="E61" s="534"/>
      <c r="F61" s="536"/>
      <c r="G61" s="380"/>
      <c r="H61" s="519"/>
      <c r="I61" s="520"/>
      <c r="J61" s="520"/>
      <c r="K61" s="520"/>
      <c r="L61" s="520"/>
      <c r="M61" s="52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76"/>
      <c r="B62" s="578"/>
      <c r="C62" s="578"/>
      <c r="D62" s="531"/>
      <c r="E62" s="534"/>
      <c r="F62" s="536"/>
      <c r="G62" s="380"/>
      <c r="H62" s="519"/>
      <c r="I62" s="520"/>
      <c r="J62" s="520"/>
      <c r="K62" s="520"/>
      <c r="L62" s="520"/>
      <c r="M62" s="52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76"/>
      <c r="B63" s="578"/>
      <c r="C63" s="578"/>
      <c r="D63" s="531"/>
      <c r="E63" s="534"/>
      <c r="F63" s="536"/>
      <c r="G63" s="380"/>
      <c r="H63" s="519"/>
      <c r="I63" s="520"/>
      <c r="J63" s="520"/>
      <c r="K63" s="520"/>
      <c r="L63" s="520"/>
      <c r="M63" s="52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6"/>
      <c r="B64" s="578"/>
      <c r="C64" s="578"/>
      <c r="D64" s="531"/>
      <c r="E64" s="534"/>
      <c r="F64" s="536"/>
      <c r="G64" s="380"/>
      <c r="H64" s="519"/>
      <c r="I64" s="520"/>
      <c r="J64" s="520"/>
      <c r="K64" s="520"/>
      <c r="L64" s="520"/>
      <c r="M64" s="52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76"/>
      <c r="B65" s="578"/>
      <c r="C65" s="578"/>
      <c r="D65" s="531"/>
      <c r="E65" s="534"/>
      <c r="F65" s="536"/>
      <c r="G65" s="380"/>
      <c r="H65" s="519"/>
      <c r="I65" s="520"/>
      <c r="J65" s="520"/>
      <c r="K65" s="520"/>
      <c r="L65" s="520"/>
      <c r="M65" s="524"/>
      <c r="N65" s="34"/>
      <c r="O65" s="34"/>
    </row>
    <row r="66" spans="1:169">
      <c r="A66" s="576"/>
      <c r="B66" s="578"/>
      <c r="C66" s="578"/>
      <c r="D66" s="531"/>
      <c r="E66" s="534"/>
      <c r="F66" s="536"/>
      <c r="G66" s="380"/>
      <c r="H66" s="519"/>
      <c r="I66" s="520"/>
      <c r="J66" s="520"/>
      <c r="K66" s="520"/>
      <c r="L66" s="520"/>
      <c r="M66" s="524"/>
      <c r="N66" s="34"/>
      <c r="O66" s="34"/>
    </row>
    <row r="67" spans="1:169">
      <c r="A67" s="576"/>
      <c r="B67" s="578"/>
      <c r="C67" s="578"/>
      <c r="D67" s="531"/>
      <c r="E67" s="534"/>
      <c r="F67" s="536"/>
      <c r="G67" s="380"/>
      <c r="H67" s="519"/>
      <c r="I67" s="520"/>
      <c r="J67" s="520"/>
      <c r="K67" s="520"/>
      <c r="L67" s="520"/>
      <c r="M67" s="524"/>
      <c r="N67" s="34"/>
      <c r="O67" s="34"/>
    </row>
    <row r="68" spans="1:169">
      <c r="A68" s="576"/>
      <c r="B68" s="578"/>
      <c r="C68" s="578"/>
      <c r="D68" s="531"/>
      <c r="E68" s="534"/>
      <c r="F68" s="536"/>
      <c r="G68" s="380"/>
      <c r="H68" s="519"/>
      <c r="I68" s="520"/>
      <c r="J68" s="520"/>
      <c r="K68" s="520"/>
      <c r="L68" s="520"/>
      <c r="M68" s="524"/>
      <c r="N68" s="34"/>
      <c r="O68" s="34"/>
    </row>
    <row r="69" spans="1:169" ht="15.75" thickBot="1">
      <c r="A69" s="576"/>
      <c r="B69" s="578"/>
      <c r="C69" s="578"/>
      <c r="D69" s="531"/>
      <c r="E69" s="534"/>
      <c r="F69" s="536"/>
      <c r="G69" s="380"/>
      <c r="H69" s="539"/>
      <c r="I69" s="521"/>
      <c r="J69" s="521"/>
      <c r="K69" s="520"/>
      <c r="L69" s="520"/>
      <c r="M69" s="525"/>
      <c r="N69" s="34"/>
      <c r="O69" s="34"/>
    </row>
    <row r="70" spans="1:169" s="26" customFormat="1" ht="12.75">
      <c r="A70" s="576">
        <f>'7- Mapa Final'!A24</f>
        <v>6</v>
      </c>
      <c r="B70" s="578" t="str">
        <f>'7- Mapa Final'!B24</f>
        <v>Posibildiad de 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78" t="str">
        <f>'7- Mapa Final'!C24</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30" t="str">
        <f>'7- Mapa Final'!J24</f>
        <v>Muy Baja - 1</v>
      </c>
      <c r="E70" s="533" t="str">
        <f>'7- Mapa Final'!K24</f>
        <v>Mayor - 4</v>
      </c>
      <c r="F70" s="536" t="str">
        <f>'7- Mapa Final'!M24</f>
        <v>Alto  - 4</v>
      </c>
      <c r="G70" s="380" t="s">
        <v>343</v>
      </c>
      <c r="H70" s="538" t="s">
        <v>503</v>
      </c>
      <c r="I70" s="520" t="s">
        <v>460</v>
      </c>
      <c r="J70" s="520"/>
      <c r="K70" s="522"/>
      <c r="L70" s="522"/>
      <c r="M70" s="523"/>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76"/>
      <c r="B71" s="578"/>
      <c r="C71" s="578"/>
      <c r="D71" s="531"/>
      <c r="E71" s="534"/>
      <c r="F71" s="536"/>
      <c r="G71" s="380"/>
      <c r="H71" s="519"/>
      <c r="I71" s="520"/>
      <c r="J71" s="520"/>
      <c r="K71" s="520"/>
      <c r="L71" s="520"/>
      <c r="M71" s="52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76"/>
      <c r="B72" s="578"/>
      <c r="C72" s="578"/>
      <c r="D72" s="531"/>
      <c r="E72" s="534"/>
      <c r="F72" s="536"/>
      <c r="G72" s="380"/>
      <c r="H72" s="519"/>
      <c r="I72" s="520"/>
      <c r="J72" s="520"/>
      <c r="K72" s="520"/>
      <c r="L72" s="520"/>
      <c r="M72" s="52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76"/>
      <c r="B73" s="578"/>
      <c r="C73" s="578"/>
      <c r="D73" s="531"/>
      <c r="E73" s="534"/>
      <c r="F73" s="536"/>
      <c r="G73" s="380"/>
      <c r="H73" s="519"/>
      <c r="I73" s="520"/>
      <c r="J73" s="520"/>
      <c r="K73" s="520"/>
      <c r="L73" s="520"/>
      <c r="M73" s="52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76"/>
      <c r="B74" s="578"/>
      <c r="C74" s="578"/>
      <c r="D74" s="531"/>
      <c r="E74" s="534"/>
      <c r="F74" s="536"/>
      <c r="G74" s="380"/>
      <c r="H74" s="519"/>
      <c r="I74" s="520"/>
      <c r="J74" s="520"/>
      <c r="K74" s="520"/>
      <c r="L74" s="520"/>
      <c r="M74" s="52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76"/>
      <c r="B75" s="578"/>
      <c r="C75" s="578"/>
      <c r="D75" s="531"/>
      <c r="E75" s="534"/>
      <c r="F75" s="536"/>
      <c r="G75" s="380"/>
      <c r="H75" s="519"/>
      <c r="I75" s="520"/>
      <c r="J75" s="520"/>
      <c r="K75" s="520"/>
      <c r="L75" s="520"/>
      <c r="M75" s="524"/>
      <c r="N75" s="34"/>
      <c r="O75" s="34"/>
    </row>
    <row r="76" spans="1:169">
      <c r="A76" s="576"/>
      <c r="B76" s="578"/>
      <c r="C76" s="578"/>
      <c r="D76" s="531"/>
      <c r="E76" s="534"/>
      <c r="F76" s="536"/>
      <c r="G76" s="380"/>
      <c r="H76" s="519"/>
      <c r="I76" s="520"/>
      <c r="J76" s="520"/>
      <c r="K76" s="520"/>
      <c r="L76" s="520"/>
      <c r="M76" s="524"/>
      <c r="N76" s="34"/>
      <c r="O76" s="34"/>
    </row>
    <row r="77" spans="1:169">
      <c r="A77" s="576"/>
      <c r="B77" s="578"/>
      <c r="C77" s="578"/>
      <c r="D77" s="531"/>
      <c r="E77" s="534"/>
      <c r="F77" s="536"/>
      <c r="G77" s="380"/>
      <c r="H77" s="519"/>
      <c r="I77" s="520"/>
      <c r="J77" s="520"/>
      <c r="K77" s="520"/>
      <c r="L77" s="520"/>
      <c r="M77" s="524"/>
      <c r="N77" s="34"/>
      <c r="O77" s="34"/>
    </row>
    <row r="78" spans="1:169">
      <c r="A78" s="576"/>
      <c r="B78" s="578"/>
      <c r="C78" s="578"/>
      <c r="D78" s="531"/>
      <c r="E78" s="534"/>
      <c r="F78" s="536"/>
      <c r="G78" s="380"/>
      <c r="H78" s="519"/>
      <c r="I78" s="520"/>
      <c r="J78" s="520"/>
      <c r="K78" s="520"/>
      <c r="L78" s="520"/>
      <c r="M78" s="524"/>
      <c r="N78" s="34"/>
      <c r="O78" s="34"/>
    </row>
    <row r="79" spans="1:169" ht="15.75" thickBot="1">
      <c r="A79" s="577"/>
      <c r="B79" s="579"/>
      <c r="C79" s="579"/>
      <c r="D79" s="532"/>
      <c r="E79" s="535"/>
      <c r="F79" s="537"/>
      <c r="G79" s="381"/>
      <c r="H79" s="539"/>
      <c r="I79" s="521"/>
      <c r="J79" s="521"/>
      <c r="K79" s="520"/>
      <c r="L79" s="520"/>
      <c r="M79" s="525"/>
      <c r="N79" s="34"/>
      <c r="O79" s="34"/>
    </row>
    <row r="80" spans="1:169">
      <c r="A80" s="576">
        <f>'7- Mapa Final'!A25</f>
        <v>7</v>
      </c>
      <c r="B80" s="578" t="str">
        <f>'7- Mapa Final'!B25</f>
        <v>Posibilidad de 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78" t="str">
        <f>'7- Mapa Final'!C25</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30" t="str">
        <f>'7- Mapa Final'!J25</f>
        <v>Muy Baja - 1</v>
      </c>
      <c r="E80" s="533" t="str">
        <f>'7- Mapa Final'!K25</f>
        <v>Mayor - 4</v>
      </c>
      <c r="F80" s="536" t="str">
        <f>'7- Mapa Final'!M25</f>
        <v>Alto  - 4</v>
      </c>
      <c r="G80" s="380" t="s">
        <v>343</v>
      </c>
      <c r="H80" s="538" t="s">
        <v>503</v>
      </c>
      <c r="I80" s="520"/>
      <c r="J80" s="520"/>
      <c r="K80" s="522"/>
      <c r="L80" s="522"/>
      <c r="M80" s="523"/>
    </row>
    <row r="81" spans="1:13">
      <c r="A81" s="576"/>
      <c r="B81" s="578"/>
      <c r="C81" s="578"/>
      <c r="D81" s="531"/>
      <c r="E81" s="534"/>
      <c r="F81" s="536"/>
      <c r="G81" s="380"/>
      <c r="H81" s="519"/>
      <c r="I81" s="520"/>
      <c r="J81" s="520"/>
      <c r="K81" s="520"/>
      <c r="L81" s="520"/>
      <c r="M81" s="524"/>
    </row>
    <row r="82" spans="1:13">
      <c r="A82" s="576"/>
      <c r="B82" s="578"/>
      <c r="C82" s="578"/>
      <c r="D82" s="531"/>
      <c r="E82" s="534"/>
      <c r="F82" s="536"/>
      <c r="G82" s="380"/>
      <c r="H82" s="519"/>
      <c r="I82" s="520"/>
      <c r="J82" s="520"/>
      <c r="K82" s="520"/>
      <c r="L82" s="520"/>
      <c r="M82" s="524"/>
    </row>
    <row r="83" spans="1:13">
      <c r="A83" s="576"/>
      <c r="B83" s="578"/>
      <c r="C83" s="578"/>
      <c r="D83" s="531"/>
      <c r="E83" s="534"/>
      <c r="F83" s="536"/>
      <c r="G83" s="380"/>
      <c r="H83" s="519"/>
      <c r="I83" s="520"/>
      <c r="J83" s="520"/>
      <c r="K83" s="520"/>
      <c r="L83" s="520"/>
      <c r="M83" s="524"/>
    </row>
    <row r="84" spans="1:13">
      <c r="A84" s="576"/>
      <c r="B84" s="578"/>
      <c r="C84" s="578"/>
      <c r="D84" s="531"/>
      <c r="E84" s="534"/>
      <c r="F84" s="536"/>
      <c r="G84" s="380"/>
      <c r="H84" s="519"/>
      <c r="I84" s="520"/>
      <c r="J84" s="520"/>
      <c r="K84" s="520"/>
      <c r="L84" s="520"/>
      <c r="M84" s="524"/>
    </row>
    <row r="85" spans="1:13">
      <c r="A85" s="576"/>
      <c r="B85" s="578"/>
      <c r="C85" s="578"/>
      <c r="D85" s="531"/>
      <c r="E85" s="534"/>
      <c r="F85" s="536"/>
      <c r="G85" s="380"/>
      <c r="H85" s="519"/>
      <c r="I85" s="520"/>
      <c r="J85" s="520"/>
      <c r="K85" s="520"/>
      <c r="L85" s="520"/>
      <c r="M85" s="524"/>
    </row>
    <row r="86" spans="1:13">
      <c r="A86" s="576"/>
      <c r="B86" s="578"/>
      <c r="C86" s="578"/>
      <c r="D86" s="531"/>
      <c r="E86" s="534"/>
      <c r="F86" s="536"/>
      <c r="G86" s="380"/>
      <c r="H86" s="519"/>
      <c r="I86" s="520"/>
      <c r="J86" s="520"/>
      <c r="K86" s="520"/>
      <c r="L86" s="520"/>
      <c r="M86" s="524"/>
    </row>
    <row r="87" spans="1:13">
      <c r="A87" s="576"/>
      <c r="B87" s="578"/>
      <c r="C87" s="578"/>
      <c r="D87" s="531"/>
      <c r="E87" s="534"/>
      <c r="F87" s="536"/>
      <c r="G87" s="380"/>
      <c r="H87" s="519"/>
      <c r="I87" s="520"/>
      <c r="J87" s="520"/>
      <c r="K87" s="520"/>
      <c r="L87" s="520"/>
      <c r="M87" s="524"/>
    </row>
    <row r="88" spans="1:13">
      <c r="A88" s="576"/>
      <c r="B88" s="578"/>
      <c r="C88" s="578"/>
      <c r="D88" s="531"/>
      <c r="E88" s="534"/>
      <c r="F88" s="536"/>
      <c r="G88" s="380"/>
      <c r="H88" s="519"/>
      <c r="I88" s="520"/>
      <c r="J88" s="520"/>
      <c r="K88" s="520"/>
      <c r="L88" s="520"/>
      <c r="M88" s="524"/>
    </row>
    <row r="89" spans="1:13" ht="15.75" thickBot="1">
      <c r="A89" s="577"/>
      <c r="B89" s="579"/>
      <c r="C89" s="579"/>
      <c r="D89" s="532"/>
      <c r="E89" s="535"/>
      <c r="F89" s="537"/>
      <c r="G89" s="381"/>
      <c r="H89" s="539"/>
      <c r="I89" s="521"/>
      <c r="J89" s="521"/>
      <c r="K89" s="520"/>
      <c r="L89" s="520"/>
      <c r="M89" s="525"/>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 ref="L80:L89"/>
    <mergeCell ref="M80:M89"/>
    <mergeCell ref="A80:A89"/>
    <mergeCell ref="B80:B89"/>
    <mergeCell ref="C80:C89"/>
    <mergeCell ref="D80:D89"/>
    <mergeCell ref="E80:E89"/>
    <mergeCell ref="F80:F89"/>
    <mergeCell ref="G80:G89"/>
    <mergeCell ref="H80:H89"/>
    <mergeCell ref="I80:I89"/>
    <mergeCell ref="J80:J89"/>
    <mergeCell ref="K80:K89"/>
  </mergeCells>
  <conditionalFormatting sqref="A7:B7">
    <cfRule type="containsText" dxfId="173" priority="208" operator="containsText" text="1- Bajo">
      <formula>NOT(ISERROR(SEARCH("1- Bajo",A7)))</formula>
    </cfRule>
    <cfRule type="containsText" dxfId="172" priority="207" operator="containsText" text="4- Bajo">
      <formula>NOT(ISERROR(SEARCH("4- Bajo",A7)))</formula>
    </cfRule>
    <cfRule type="containsText" dxfId="171" priority="206" operator="containsText" text="3- Bajo">
      <formula>NOT(ISERROR(SEARCH("3- Bajo",A7)))</formula>
    </cfRule>
    <cfRule type="containsText" dxfId="170" priority="205" operator="containsText" text="4- Moderado">
      <formula>NOT(ISERROR(SEARCH("4- Moderado",A7)))</formula>
    </cfRule>
    <cfRule type="containsText" dxfId="169" priority="203" operator="containsText" text="3- Moderado">
      <formula>NOT(ISERROR(SEARCH("3- Moderado",A7)))</formula>
    </cfRule>
    <cfRule type="containsText" dxfId="168" priority="204" operator="containsText" text="6- Moderado">
      <formula>NOT(ISERROR(SEARCH("6- Moderado",A7)))</formula>
    </cfRule>
  </conditionalFormatting>
  <conditionalFormatting sqref="A10:E10 A20:E20">
    <cfRule type="containsText" dxfId="167" priority="199" operator="containsText" text="4- Moderado">
      <formula>NOT(ISERROR(SEARCH("4- Moderado",A10)))</formula>
    </cfRule>
    <cfRule type="containsText" dxfId="166" priority="198" operator="containsText" text="6- Moderado">
      <formula>NOT(ISERROR(SEARCH("6- Moderado",A10)))</formula>
    </cfRule>
    <cfRule type="containsText" dxfId="165" priority="197" operator="containsText" text="3- Moderado">
      <formula>NOT(ISERROR(SEARCH("3- Moderado",A10)))</formula>
    </cfRule>
    <cfRule type="containsText" dxfId="164" priority="202" operator="containsText" text="1- Bajo">
      <formula>NOT(ISERROR(SEARCH("1- Bajo",A10)))</formula>
    </cfRule>
    <cfRule type="containsText" dxfId="163" priority="200" operator="containsText" text="3- Bajo">
      <formula>NOT(ISERROR(SEARCH("3- Bajo",A10)))</formula>
    </cfRule>
    <cfRule type="containsText" dxfId="162" priority="201" operator="containsText" text="4- Bajo">
      <formula>NOT(ISERROR(SEARCH("4- Bajo",A10)))</formula>
    </cfRule>
  </conditionalFormatting>
  <conditionalFormatting sqref="A30:E30">
    <cfRule type="containsText" dxfId="161" priority="156" operator="containsText" text="1- Bajo">
      <formula>NOT(ISERROR(SEARCH("1- Bajo",A30)))</formula>
    </cfRule>
    <cfRule type="containsText" dxfId="160" priority="154" operator="containsText" text="3- Bajo">
      <formula>NOT(ISERROR(SEARCH("3- Bajo",A30)))</formula>
    </cfRule>
    <cfRule type="containsText" dxfId="159" priority="153" operator="containsText" text="4- Moderado">
      <formula>NOT(ISERROR(SEARCH("4- Moderado",A30)))</formula>
    </cfRule>
    <cfRule type="containsText" dxfId="158" priority="152" operator="containsText" text="6- Moderado">
      <formula>NOT(ISERROR(SEARCH("6- Moderado",A30)))</formula>
    </cfRule>
    <cfRule type="containsText" dxfId="157" priority="151" operator="containsText" text="3- Moderado">
      <formula>NOT(ISERROR(SEARCH("3- Moderado",A30)))</formula>
    </cfRule>
    <cfRule type="containsText" dxfId="156" priority="155" operator="containsText" text="4- Bajo">
      <formula>NOT(ISERROR(SEARCH("4- Bajo",A30)))</formula>
    </cfRule>
  </conditionalFormatting>
  <conditionalFormatting sqref="A40:E40">
    <cfRule type="containsText" dxfId="155" priority="123" operator="containsText" text="3- Moderado">
      <formula>NOT(ISERROR(SEARCH("3- Moderado",A40)))</formula>
    </cfRule>
    <cfRule type="containsText" dxfId="154" priority="124" operator="containsText" text="6- Moderado">
      <formula>NOT(ISERROR(SEARCH("6- Moderado",A40)))</formula>
    </cfRule>
    <cfRule type="containsText" dxfId="153" priority="125" operator="containsText" text="4- Moderado">
      <formula>NOT(ISERROR(SEARCH("4- Moderado",A40)))</formula>
    </cfRule>
    <cfRule type="containsText" dxfId="152" priority="126" operator="containsText" text="3- Bajo">
      <formula>NOT(ISERROR(SEARCH("3- Bajo",A40)))</formula>
    </cfRule>
    <cfRule type="containsText" dxfId="151" priority="128" operator="containsText" text="1- Bajo">
      <formula>NOT(ISERROR(SEARCH("1- Bajo",A40)))</formula>
    </cfRule>
    <cfRule type="containsText" dxfId="150" priority="127" operator="containsText" text="4- Bajo">
      <formula>NOT(ISERROR(SEARCH("4- Bajo",A40)))</formula>
    </cfRule>
  </conditionalFormatting>
  <conditionalFormatting sqref="A50:E50">
    <cfRule type="containsText" dxfId="149" priority="95" operator="containsText" text="3- Moderado">
      <formula>NOT(ISERROR(SEARCH("3- Moderado",A50)))</formula>
    </cfRule>
    <cfRule type="containsText" dxfId="148" priority="96" operator="containsText" text="6- Moderado">
      <formula>NOT(ISERROR(SEARCH("6- Moderado",A50)))</formula>
    </cfRule>
    <cfRule type="containsText" dxfId="147" priority="97" operator="containsText" text="4- Moderado">
      <formula>NOT(ISERROR(SEARCH("4- Moderado",A50)))</formula>
    </cfRule>
    <cfRule type="containsText" dxfId="146" priority="98" operator="containsText" text="3- Bajo">
      <formula>NOT(ISERROR(SEARCH("3- Bajo",A50)))</formula>
    </cfRule>
    <cfRule type="containsText" dxfId="145" priority="100" operator="containsText" text="1- Bajo">
      <formula>NOT(ISERROR(SEARCH("1- Bajo",A50)))</formula>
    </cfRule>
    <cfRule type="containsText" dxfId="144" priority="99" operator="containsText" text="4- Bajo">
      <formula>NOT(ISERROR(SEARCH("4- Bajo",A50)))</formula>
    </cfRule>
  </conditionalFormatting>
  <conditionalFormatting sqref="A60:E60">
    <cfRule type="containsText" dxfId="143" priority="69" operator="containsText" text="4- Moderado">
      <formula>NOT(ISERROR(SEARCH("4- Moderado",A60)))</formula>
    </cfRule>
    <cfRule type="containsText" dxfId="142" priority="70" operator="containsText" text="3- Bajo">
      <formula>NOT(ISERROR(SEARCH("3- Bajo",A60)))</formula>
    </cfRule>
    <cfRule type="containsText" dxfId="141" priority="71" operator="containsText" text="4- Bajo">
      <formula>NOT(ISERROR(SEARCH("4- Bajo",A60)))</formula>
    </cfRule>
    <cfRule type="containsText" dxfId="140" priority="72" operator="containsText" text="1- Bajo">
      <formula>NOT(ISERROR(SEARCH("1- Bajo",A60)))</formula>
    </cfRule>
    <cfRule type="containsText" dxfId="139" priority="68" operator="containsText" text="6- Moderado">
      <formula>NOT(ISERROR(SEARCH("6- Moderado",A60)))</formula>
    </cfRule>
    <cfRule type="containsText" dxfId="138" priority="67" operator="containsText" text="3- Moderado">
      <formula>NOT(ISERROR(SEARCH("3- Moderado",A60)))</formula>
    </cfRule>
  </conditionalFormatting>
  <conditionalFormatting sqref="A70:E70 A80:E80">
    <cfRule type="containsText" dxfId="137" priority="11" operator="containsText" text="3- Moderado">
      <formula>NOT(ISERROR(SEARCH("3- Moderado",A70)))</formula>
    </cfRule>
    <cfRule type="containsText" dxfId="136" priority="12" operator="containsText" text="6- Moderado">
      <formula>NOT(ISERROR(SEARCH("6- Moderado",A70)))</formula>
    </cfRule>
    <cfRule type="containsText" dxfId="135" priority="13" operator="containsText" text="4- Moderado">
      <formula>NOT(ISERROR(SEARCH("4- Moderado",A70)))</formula>
    </cfRule>
    <cfRule type="containsText" dxfId="134" priority="16" operator="containsText" text="1- Bajo">
      <formula>NOT(ISERROR(SEARCH("1- Bajo",A70)))</formula>
    </cfRule>
    <cfRule type="containsText" dxfId="133" priority="15" operator="containsText" text="4- Bajo">
      <formula>NOT(ISERROR(SEARCH("4- Bajo",A70)))</formula>
    </cfRule>
    <cfRule type="containsText" dxfId="132" priority="14" operator="containsText" text="3- Bajo">
      <formula>NOT(ISERROR(SEARCH("3- Bajo",A70)))</formula>
    </cfRule>
  </conditionalFormatting>
  <conditionalFormatting sqref="C8:F8">
    <cfRule type="containsText" dxfId="131" priority="170" operator="containsText" text="6- Moderado">
      <formula>NOT(ISERROR(SEARCH("6- Moderado",C8)))</formula>
    </cfRule>
    <cfRule type="containsText" dxfId="130" priority="171" operator="containsText" text="4- Moderado">
      <formula>NOT(ISERROR(SEARCH("4- Moderado",C8)))</formula>
    </cfRule>
    <cfRule type="containsText" dxfId="129" priority="173" operator="containsText" text="4- Bajo">
      <formula>NOT(ISERROR(SEARCH("4- Bajo",C8)))</formula>
    </cfRule>
    <cfRule type="containsText" dxfId="128" priority="174" operator="containsText" text="1- Bajo">
      <formula>NOT(ISERROR(SEARCH("1- Bajo",C8)))</formula>
    </cfRule>
    <cfRule type="containsText" dxfId="127" priority="172" operator="containsText" text="3- Bajo">
      <formula>NOT(ISERROR(SEARCH("3- Bajo",C8)))</formula>
    </cfRule>
    <cfRule type="containsText" dxfId="126" priority="169" operator="containsText" text="3- Moderado">
      <formula>NOT(ISERROR(SEARCH("3- Moderado",C8)))</formula>
    </cfRule>
  </conditionalFormatting>
  <conditionalFormatting sqref="D10:D89">
    <cfRule type="containsText" dxfId="125" priority="10" operator="containsText" text="Media">
      <formula>NOT(ISERROR(SEARCH("Media",D10)))</formula>
    </cfRule>
    <cfRule type="containsText" dxfId="124" priority="8" operator="containsText" text="Muy Baja">
      <formula>NOT(ISERROR(SEARCH("Muy Baja",D10)))</formula>
    </cfRule>
    <cfRule type="containsText" dxfId="123" priority="7" operator="containsText" text="Baja">
      <formula>NOT(ISERROR(SEARCH("Baja",D10)))</formula>
    </cfRule>
    <cfRule type="containsText" dxfId="122" priority="6" operator="containsText" text="Alta">
      <formula>NOT(ISERROR(SEARCH("Alta",D10)))</formula>
    </cfRule>
    <cfRule type="containsText" dxfId="121" priority="5" operator="containsText" text="Muy Alta">
      <formula>NOT(ISERROR(SEARCH("Muy Alta",D10)))</formula>
    </cfRule>
  </conditionalFormatting>
  <conditionalFormatting sqref="E10:E89">
    <cfRule type="containsText" dxfId="120" priority="4" operator="containsText" text="Leve">
      <formula>NOT(ISERROR(SEARCH("Leve",E10)))</formula>
    </cfRule>
    <cfRule type="containsText" dxfId="119" priority="3" operator="containsText" text="Menor">
      <formula>NOT(ISERROR(SEARCH("Menor",E10)))</formula>
    </cfRule>
    <cfRule type="containsText" dxfId="118" priority="2" operator="containsText" text="Mayor">
      <formula>NOT(ISERROR(SEARCH("Mayor",E10)))</formula>
    </cfRule>
    <cfRule type="containsText" dxfId="117" priority="1" operator="containsText" text="Catastrófico">
      <formula>NOT(ISERROR(SEARCH("Catastrófico",E10)))</formula>
    </cfRule>
  </conditionalFormatting>
  <conditionalFormatting sqref="E10:F89">
    <cfRule type="containsText" dxfId="116"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115" priority="27" operator="containsText" text="Extremo">
      <formula>NOT(ISERROR(SEARCH("Extremo",F10)))</formula>
    </cfRule>
    <cfRule type="containsText" dxfId="114" priority="26" operator="containsText" text="Alto">
      <formula>NOT(ISERROR(SEARCH("Alto",F10)))</formula>
    </cfRule>
    <cfRule type="containsText" dxfId="113" priority="25" operator="containsText" text="Moderado">
      <formula>NOT(ISERROR(SEARCH("Moderado",F10)))</formula>
    </cfRule>
    <cfRule type="containsText" dxfId="112"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138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topLeftCell="A3" zoomScale="90" zoomScaleNormal="90" workbookViewId="0">
      <selection activeCell="K10" sqref="K10:M8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hidden="1" customWidth="1"/>
    <col min="5" max="5" width="18.5703125" style="27" hidden="1" customWidth="1"/>
    <col min="6" max="6" width="18.28515625" style="27" hidden="1" customWidth="1"/>
    <col min="7" max="7" width="18.28515625" hidden="1" customWidth="1"/>
    <col min="8" max="8" width="45.5703125" customWidth="1"/>
    <col min="9" max="9" width="16.5703125" customWidth="1"/>
    <col min="10" max="10" width="14.28515625" customWidth="1"/>
    <col min="11" max="11" width="17.7109375" customWidth="1"/>
    <col min="12" max="12" width="21.28515625" customWidth="1"/>
    <col min="13" max="13" width="59.28515625" customWidth="1"/>
    <col min="14" max="169" width="11.42578125" style="2"/>
  </cols>
  <sheetData>
    <row r="1" spans="1:271" s="19" customFormat="1" ht="16.5" customHeight="1">
      <c r="A1" s="566"/>
      <c r="B1" s="567"/>
      <c r="C1" s="570"/>
      <c r="D1" s="570"/>
      <c r="E1" s="570"/>
      <c r="F1" s="570"/>
      <c r="G1" s="570"/>
      <c r="H1" s="570"/>
      <c r="I1" s="570"/>
      <c r="J1" s="571"/>
      <c r="K1" s="565"/>
      <c r="L1" s="565"/>
      <c r="M1" s="56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8"/>
      <c r="B2" s="569"/>
      <c r="C2" s="572"/>
      <c r="D2" s="572"/>
      <c r="E2" s="572"/>
      <c r="F2" s="572"/>
      <c r="G2" s="572"/>
      <c r="H2" s="572"/>
      <c r="I2" s="572"/>
      <c r="J2" s="573"/>
      <c r="K2" s="565"/>
      <c r="L2" s="565"/>
      <c r="M2" s="56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2"/>
      <c r="D3" s="572"/>
      <c r="E3" s="572"/>
      <c r="F3" s="572"/>
      <c r="G3" s="572"/>
      <c r="H3" s="572"/>
      <c r="I3" s="572"/>
      <c r="J3" s="573"/>
      <c r="K3" s="565"/>
      <c r="L3" s="565"/>
      <c r="M3" s="56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1" t="s">
        <v>259</v>
      </c>
      <c r="B4" s="411"/>
      <c r="C4" s="424" t="s">
        <v>4</v>
      </c>
      <c r="D4" s="424"/>
      <c r="E4" s="424"/>
      <c r="F4" s="424"/>
      <c r="G4" s="424"/>
      <c r="H4" s="424"/>
      <c r="I4" s="424"/>
      <c r="J4" s="424"/>
      <c r="K4" s="424"/>
      <c r="L4" s="424"/>
      <c r="M4" s="42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1" t="s">
        <v>261</v>
      </c>
      <c r="B5" s="411"/>
      <c r="C5" s="412" t="s">
        <v>32</v>
      </c>
      <c r="D5" s="412"/>
      <c r="E5" s="412"/>
      <c r="F5" s="412"/>
      <c r="G5" s="412"/>
      <c r="H5" s="412"/>
      <c r="I5" s="412"/>
      <c r="J5" s="412"/>
      <c r="K5" s="412"/>
      <c r="L5" s="412"/>
      <c r="M5" s="41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1" t="s">
        <v>262</v>
      </c>
      <c r="B6" s="411"/>
      <c r="C6" s="562" t="s">
        <v>263</v>
      </c>
      <c r="D6" s="563"/>
      <c r="E6" s="563"/>
      <c r="F6" s="563"/>
      <c r="G6" s="563"/>
      <c r="H6" s="563"/>
      <c r="I6" s="563"/>
      <c r="J6" s="563"/>
      <c r="K6" s="563"/>
      <c r="L6" s="563"/>
      <c r="M6" s="56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7" t="s">
        <v>447</v>
      </c>
      <c r="B7" s="558"/>
      <c r="C7" s="559"/>
      <c r="D7" s="560" t="s">
        <v>448</v>
      </c>
      <c r="E7" s="560"/>
      <c r="F7" s="560"/>
      <c r="G7" s="561" t="s">
        <v>449</v>
      </c>
      <c r="H7" s="552" t="s">
        <v>450</v>
      </c>
      <c r="I7" s="554" t="s">
        <v>451</v>
      </c>
      <c r="J7" s="555"/>
      <c r="K7" s="554" t="s">
        <v>452</v>
      </c>
      <c r="L7" s="555"/>
      <c r="M7" s="556" t="s">
        <v>453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201</v>
      </c>
      <c r="C8" s="35" t="s">
        <v>203</v>
      </c>
      <c r="D8" s="28" t="s">
        <v>213</v>
      </c>
      <c r="E8" s="28" t="s">
        <v>454</v>
      </c>
      <c r="F8" s="28" t="s">
        <v>455</v>
      </c>
      <c r="G8" s="561"/>
      <c r="H8" s="553"/>
      <c r="I8" s="29" t="s">
        <v>456</v>
      </c>
      <c r="J8" s="29" t="s">
        <v>457</v>
      </c>
      <c r="K8" s="29" t="s">
        <v>458</v>
      </c>
      <c r="L8" s="29" t="s">
        <v>459</v>
      </c>
      <c r="M8" s="55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4"/>
      <c r="B9" s="575"/>
      <c r="C9" s="575"/>
      <c r="D9" s="575"/>
      <c r="E9" s="575"/>
      <c r="F9" s="575"/>
      <c r="G9" s="575"/>
      <c r="H9" s="154"/>
      <c r="I9" s="154"/>
      <c r="J9" s="154"/>
      <c r="K9" s="154"/>
      <c r="L9" s="15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6">
        <f>'7- Mapa Final'!A10</f>
        <v>1</v>
      </c>
      <c r="B10" s="587" t="str">
        <f>'7- Mapa Final'!B10</f>
        <v>Posibilidad de  incumplimiento de las metas al surtir las etapas de los trámites de Concurso de Méritos</v>
      </c>
      <c r="C10" s="587" t="str">
        <f>'7- Mapa Final'!C10</f>
        <v>Seleccionar aspirantes que  incumplan con los requisitos o rechazarlos  cuando cumplen o se que se asignen puntajes erróneos, durante las diferentes etapas del proceso.</v>
      </c>
      <c r="D10" s="548" t="str">
        <f>'7- Mapa Final'!J10</f>
        <v>Baja - 2</v>
      </c>
      <c r="E10" s="549" t="str">
        <f>'7- Mapa Final'!K10</f>
        <v>Menor - 2</v>
      </c>
      <c r="F10" s="550" t="str">
        <f>'7- Mapa Final'!M10</f>
        <v>Moderado - 4</v>
      </c>
      <c r="G10" s="388" t="s">
        <v>344</v>
      </c>
      <c r="H10" s="551" t="s">
        <v>530</v>
      </c>
      <c r="I10" s="546"/>
      <c r="J10" s="546" t="s">
        <v>460</v>
      </c>
      <c r="K10" s="522"/>
      <c r="L10" s="522"/>
      <c r="M10" s="55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6"/>
      <c r="B11" s="578"/>
      <c r="C11" s="578"/>
      <c r="D11" s="531"/>
      <c r="E11" s="534"/>
      <c r="F11" s="536"/>
      <c r="G11" s="380"/>
      <c r="H11" s="510"/>
      <c r="I11" s="520"/>
      <c r="J11" s="520"/>
      <c r="K11" s="520"/>
      <c r="L11" s="520"/>
      <c r="M11" s="51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6"/>
      <c r="B12" s="578"/>
      <c r="C12" s="578"/>
      <c r="D12" s="531"/>
      <c r="E12" s="534"/>
      <c r="F12" s="536"/>
      <c r="G12" s="380"/>
      <c r="H12" s="510"/>
      <c r="I12" s="520"/>
      <c r="J12" s="520"/>
      <c r="K12" s="520"/>
      <c r="L12" s="520"/>
      <c r="M12" s="51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6"/>
      <c r="B13" s="578"/>
      <c r="C13" s="578"/>
      <c r="D13" s="531"/>
      <c r="E13" s="534"/>
      <c r="F13" s="536"/>
      <c r="G13" s="380"/>
      <c r="H13" s="510"/>
      <c r="I13" s="520"/>
      <c r="J13" s="520"/>
      <c r="K13" s="520"/>
      <c r="L13" s="520"/>
      <c r="M13" s="51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6"/>
      <c r="B14" s="578"/>
      <c r="C14" s="578"/>
      <c r="D14" s="531"/>
      <c r="E14" s="534"/>
      <c r="F14" s="536"/>
      <c r="G14" s="380"/>
      <c r="H14" s="510"/>
      <c r="I14" s="520"/>
      <c r="J14" s="520"/>
      <c r="K14" s="520"/>
      <c r="L14" s="520"/>
      <c r="M14" s="51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6"/>
      <c r="B15" s="578"/>
      <c r="C15" s="578"/>
      <c r="D15" s="531"/>
      <c r="E15" s="534"/>
      <c r="F15" s="536"/>
      <c r="G15" s="380"/>
      <c r="H15" s="510"/>
      <c r="I15" s="520"/>
      <c r="J15" s="520"/>
      <c r="K15" s="520"/>
      <c r="L15" s="520"/>
      <c r="M15" s="51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6"/>
      <c r="B16" s="578"/>
      <c r="C16" s="578"/>
      <c r="D16" s="531"/>
      <c r="E16" s="534"/>
      <c r="F16" s="536"/>
      <c r="G16" s="380"/>
      <c r="H16" s="510"/>
      <c r="I16" s="520"/>
      <c r="J16" s="520"/>
      <c r="K16" s="520"/>
      <c r="L16" s="520"/>
      <c r="M16" s="51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6"/>
      <c r="B17" s="578"/>
      <c r="C17" s="578"/>
      <c r="D17" s="531"/>
      <c r="E17" s="534"/>
      <c r="F17" s="536"/>
      <c r="G17" s="380"/>
      <c r="H17" s="510"/>
      <c r="I17" s="520"/>
      <c r="J17" s="520"/>
      <c r="K17" s="520"/>
      <c r="L17" s="520"/>
      <c r="M17" s="51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6"/>
      <c r="B18" s="578"/>
      <c r="C18" s="578"/>
      <c r="D18" s="531"/>
      <c r="E18" s="534"/>
      <c r="F18" s="536"/>
      <c r="G18" s="380"/>
      <c r="H18" s="510"/>
      <c r="I18" s="520"/>
      <c r="J18" s="520"/>
      <c r="K18" s="520"/>
      <c r="L18" s="520"/>
      <c r="M18" s="51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45" customHeight="1" thickBot="1">
      <c r="A19" s="576"/>
      <c r="B19" s="578"/>
      <c r="C19" s="578"/>
      <c r="D19" s="531"/>
      <c r="E19" s="534"/>
      <c r="F19" s="536"/>
      <c r="G19" s="380"/>
      <c r="H19" s="510"/>
      <c r="I19" s="520"/>
      <c r="J19" s="520"/>
      <c r="K19" s="520"/>
      <c r="L19" s="520"/>
      <c r="M19" s="51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6">
        <f>'7- Mapa Final'!A14</f>
        <v>2</v>
      </c>
      <c r="B20" s="578" t="str">
        <f>'7- Mapa Final'!B14</f>
        <v xml:space="preserve">Posibilidad de incumplimiento de metas debido a la inadecuada evaluación de los requisitos y factores que justifican emitir concepto favorable o desfavorable para las solicitudes de traslados presentadas por funcionarios </v>
      </c>
      <c r="C20" s="578" t="str">
        <f>'7- Mapa Final'!C14</f>
        <v xml:space="preserve">Inadecuada evaluación de los requisitos y factores que justifican emitir concepto favorable o desfavorable para las solicitudes de traslados presentadas por funcionarios </v>
      </c>
      <c r="D20" s="530" t="str">
        <f>'7- Mapa Final'!J14</f>
        <v>Baja - 2</v>
      </c>
      <c r="E20" s="533" t="str">
        <f>'7- Mapa Final'!K14</f>
        <v>Leve - 1</v>
      </c>
      <c r="F20" s="536" t="str">
        <f>'7- Mapa Final'!M14</f>
        <v>Bajo - 2</v>
      </c>
      <c r="G20" s="380" t="s">
        <v>343</v>
      </c>
      <c r="H20" s="551" t="s">
        <v>531</v>
      </c>
      <c r="I20" s="583"/>
      <c r="J20" s="583" t="s">
        <v>460</v>
      </c>
      <c r="K20" s="522"/>
      <c r="L20" s="522"/>
      <c r="M20" s="55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6"/>
      <c r="B21" s="578"/>
      <c r="C21" s="578"/>
      <c r="D21" s="531"/>
      <c r="E21" s="534"/>
      <c r="F21" s="536"/>
      <c r="G21" s="380"/>
      <c r="H21" s="510"/>
      <c r="I21" s="584"/>
      <c r="J21" s="584"/>
      <c r="K21" s="520"/>
      <c r="L21" s="520"/>
      <c r="M21" s="51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6"/>
      <c r="B22" s="578"/>
      <c r="C22" s="578"/>
      <c r="D22" s="531"/>
      <c r="E22" s="534"/>
      <c r="F22" s="536"/>
      <c r="G22" s="380"/>
      <c r="H22" s="510"/>
      <c r="I22" s="584"/>
      <c r="J22" s="584"/>
      <c r="K22" s="520"/>
      <c r="L22" s="520"/>
      <c r="M22" s="51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6"/>
      <c r="B23" s="578"/>
      <c r="C23" s="578"/>
      <c r="D23" s="531"/>
      <c r="E23" s="534"/>
      <c r="F23" s="536"/>
      <c r="G23" s="380"/>
      <c r="H23" s="510"/>
      <c r="I23" s="584"/>
      <c r="J23" s="584"/>
      <c r="K23" s="520"/>
      <c r="L23" s="520"/>
      <c r="M23" s="51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6"/>
      <c r="B24" s="578"/>
      <c r="C24" s="578"/>
      <c r="D24" s="531"/>
      <c r="E24" s="534"/>
      <c r="F24" s="536"/>
      <c r="G24" s="380"/>
      <c r="H24" s="510"/>
      <c r="I24" s="584"/>
      <c r="J24" s="584"/>
      <c r="K24" s="520"/>
      <c r="L24" s="520"/>
      <c r="M24" s="51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6"/>
      <c r="B25" s="578"/>
      <c r="C25" s="578"/>
      <c r="D25" s="531"/>
      <c r="E25" s="534"/>
      <c r="F25" s="536"/>
      <c r="G25" s="380"/>
      <c r="H25" s="510"/>
      <c r="I25" s="584"/>
      <c r="J25" s="584"/>
      <c r="K25" s="520"/>
      <c r="L25" s="520"/>
      <c r="M25" s="510"/>
      <c r="N25" s="34"/>
      <c r="O25" s="34"/>
    </row>
    <row r="26" spans="1:169">
      <c r="A26" s="576"/>
      <c r="B26" s="578"/>
      <c r="C26" s="578"/>
      <c r="D26" s="531"/>
      <c r="E26" s="534"/>
      <c r="F26" s="536"/>
      <c r="G26" s="380"/>
      <c r="H26" s="510"/>
      <c r="I26" s="584"/>
      <c r="J26" s="584"/>
      <c r="K26" s="520"/>
      <c r="L26" s="520"/>
      <c r="M26" s="510"/>
      <c r="N26" s="34"/>
      <c r="O26" s="34"/>
    </row>
    <row r="27" spans="1:169">
      <c r="A27" s="576"/>
      <c r="B27" s="578"/>
      <c r="C27" s="578"/>
      <c r="D27" s="531"/>
      <c r="E27" s="534"/>
      <c r="F27" s="536"/>
      <c r="G27" s="380"/>
      <c r="H27" s="510"/>
      <c r="I27" s="584"/>
      <c r="J27" s="584"/>
      <c r="K27" s="520"/>
      <c r="L27" s="520"/>
      <c r="M27" s="510"/>
      <c r="N27" s="34"/>
      <c r="O27" s="34"/>
    </row>
    <row r="28" spans="1:169">
      <c r="A28" s="576"/>
      <c r="B28" s="578"/>
      <c r="C28" s="578"/>
      <c r="D28" s="531"/>
      <c r="E28" s="534"/>
      <c r="F28" s="536"/>
      <c r="G28" s="380"/>
      <c r="H28" s="510"/>
      <c r="I28" s="584"/>
      <c r="J28" s="584"/>
      <c r="K28" s="520"/>
      <c r="L28" s="520"/>
      <c r="M28" s="510"/>
      <c r="N28" s="34"/>
      <c r="O28" s="34"/>
    </row>
    <row r="29" spans="1:169" ht="15.75" thickBot="1">
      <c r="A29" s="576"/>
      <c r="B29" s="578"/>
      <c r="C29" s="578"/>
      <c r="D29" s="531"/>
      <c r="E29" s="534"/>
      <c r="F29" s="536"/>
      <c r="G29" s="380"/>
      <c r="H29" s="510"/>
      <c r="I29" s="584"/>
      <c r="J29" s="584"/>
      <c r="K29" s="520"/>
      <c r="L29" s="520"/>
      <c r="M29" s="510"/>
      <c r="N29" s="34"/>
      <c r="O29" s="34"/>
    </row>
    <row r="30" spans="1:169" s="26" customFormat="1" ht="12.75">
      <c r="A30" s="576">
        <f>'7- Mapa Final'!A18</f>
        <v>3</v>
      </c>
      <c r="B30" s="578" t="str">
        <f>'7- Mapa Final'!B18</f>
        <v>Posibilidad de incumplimiento de metas establecidas debido a la no presentación de datos o Presentación de datos incompletas de la información relacionadas respecto a la calificación de servicios de funcionarios</v>
      </c>
      <c r="C30" s="578" t="str">
        <f>'7- Mapa Final'!C18</f>
        <v>Incumplimiento de la evaluación de servicios de funcionarios</v>
      </c>
      <c r="D30" s="530" t="str">
        <f>'7- Mapa Final'!J18</f>
        <v>Baja - 2</v>
      </c>
      <c r="E30" s="533" t="str">
        <f>'7- Mapa Final'!K18</f>
        <v>Moderado - 3</v>
      </c>
      <c r="F30" s="536" t="str">
        <f>'7- Mapa Final'!M18</f>
        <v>Moderado - 6</v>
      </c>
      <c r="G30" s="380" t="s">
        <v>343</v>
      </c>
      <c r="H30" s="580" t="s">
        <v>532</v>
      </c>
      <c r="I30" s="583"/>
      <c r="J30" s="583" t="s">
        <v>460</v>
      </c>
      <c r="K30" s="522"/>
      <c r="L30" s="522"/>
      <c r="M30" s="55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6"/>
      <c r="B31" s="578"/>
      <c r="C31" s="578"/>
      <c r="D31" s="531"/>
      <c r="E31" s="534"/>
      <c r="F31" s="536"/>
      <c r="G31" s="380"/>
      <c r="H31" s="581"/>
      <c r="I31" s="584"/>
      <c r="J31" s="584"/>
      <c r="K31" s="520"/>
      <c r="L31" s="520"/>
      <c r="M31" s="51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6"/>
      <c r="B32" s="578"/>
      <c r="C32" s="578"/>
      <c r="D32" s="531"/>
      <c r="E32" s="534"/>
      <c r="F32" s="536"/>
      <c r="G32" s="380"/>
      <c r="H32" s="581"/>
      <c r="I32" s="584"/>
      <c r="J32" s="584"/>
      <c r="K32" s="520"/>
      <c r="L32" s="520"/>
      <c r="M32" s="51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6"/>
      <c r="B33" s="578"/>
      <c r="C33" s="578"/>
      <c r="D33" s="531"/>
      <c r="E33" s="534"/>
      <c r="F33" s="536"/>
      <c r="G33" s="380"/>
      <c r="H33" s="581"/>
      <c r="I33" s="584"/>
      <c r="J33" s="584"/>
      <c r="K33" s="520"/>
      <c r="L33" s="520"/>
      <c r="M33" s="51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6"/>
      <c r="B34" s="578"/>
      <c r="C34" s="578"/>
      <c r="D34" s="531"/>
      <c r="E34" s="534"/>
      <c r="F34" s="536"/>
      <c r="G34" s="380"/>
      <c r="H34" s="581"/>
      <c r="I34" s="584"/>
      <c r="J34" s="584"/>
      <c r="K34" s="520"/>
      <c r="L34" s="520"/>
      <c r="M34" s="51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6"/>
      <c r="B35" s="578"/>
      <c r="C35" s="578"/>
      <c r="D35" s="531"/>
      <c r="E35" s="534"/>
      <c r="F35" s="536"/>
      <c r="G35" s="380"/>
      <c r="H35" s="581"/>
      <c r="I35" s="584"/>
      <c r="J35" s="584"/>
      <c r="K35" s="520"/>
      <c r="L35" s="520"/>
      <c r="M35" s="510"/>
      <c r="N35" s="34"/>
      <c r="O35" s="34"/>
    </row>
    <row r="36" spans="1:169">
      <c r="A36" s="576"/>
      <c r="B36" s="578"/>
      <c r="C36" s="578"/>
      <c r="D36" s="531"/>
      <c r="E36" s="534"/>
      <c r="F36" s="536"/>
      <c r="G36" s="380"/>
      <c r="H36" s="581"/>
      <c r="I36" s="584"/>
      <c r="J36" s="584"/>
      <c r="K36" s="520"/>
      <c r="L36" s="520"/>
      <c r="M36" s="510"/>
      <c r="N36" s="34"/>
      <c r="O36" s="34"/>
    </row>
    <row r="37" spans="1:169">
      <c r="A37" s="576"/>
      <c r="B37" s="578"/>
      <c r="C37" s="578"/>
      <c r="D37" s="531"/>
      <c r="E37" s="534"/>
      <c r="F37" s="536"/>
      <c r="G37" s="380"/>
      <c r="H37" s="581"/>
      <c r="I37" s="584"/>
      <c r="J37" s="584"/>
      <c r="K37" s="520"/>
      <c r="L37" s="520"/>
      <c r="M37" s="510"/>
      <c r="N37" s="34"/>
      <c r="O37" s="34"/>
    </row>
    <row r="38" spans="1:169">
      <c r="A38" s="576"/>
      <c r="B38" s="578"/>
      <c r="C38" s="578"/>
      <c r="D38" s="531"/>
      <c r="E38" s="534"/>
      <c r="F38" s="536"/>
      <c r="G38" s="380"/>
      <c r="H38" s="581"/>
      <c r="I38" s="584"/>
      <c r="J38" s="584"/>
      <c r="K38" s="520"/>
      <c r="L38" s="520"/>
      <c r="M38" s="510"/>
      <c r="N38" s="34"/>
      <c r="O38" s="34"/>
    </row>
    <row r="39" spans="1:169" ht="15.75" thickBot="1">
      <c r="A39" s="576"/>
      <c r="B39" s="578"/>
      <c r="C39" s="578"/>
      <c r="D39" s="531"/>
      <c r="E39" s="534"/>
      <c r="F39" s="536"/>
      <c r="G39" s="380"/>
      <c r="H39" s="582"/>
      <c r="I39" s="584"/>
      <c r="J39" s="584"/>
      <c r="K39" s="520"/>
      <c r="L39" s="520"/>
      <c r="M39" s="510"/>
      <c r="N39" s="34"/>
      <c r="O39" s="34"/>
    </row>
    <row r="40" spans="1:169" s="26" customFormat="1" ht="12.75">
      <c r="A40" s="576" t="e">
        <f>'7- Mapa Final'!#REF!</f>
        <v>#REF!</v>
      </c>
      <c r="B40" s="578" t="e">
        <f>'7- Mapa Final'!#REF!</f>
        <v>#REF!</v>
      </c>
      <c r="C40" s="578" t="e">
        <f>'7- Mapa Final'!#REF!</f>
        <v>#REF!</v>
      </c>
      <c r="D40" s="530" t="e">
        <f>'7- Mapa Final'!#REF!</f>
        <v>#REF!</v>
      </c>
      <c r="E40" s="533" t="e">
        <f>'7- Mapa Final'!#REF!</f>
        <v>#REF!</v>
      </c>
      <c r="F40" s="536" t="e">
        <f>'7- Mapa Final'!#REF!</f>
        <v>#REF!</v>
      </c>
      <c r="G40" s="380" t="s">
        <v>343</v>
      </c>
      <c r="H40" s="538" t="s">
        <v>503</v>
      </c>
      <c r="I40" s="520" t="s">
        <v>460</v>
      </c>
      <c r="J40" s="520"/>
      <c r="K40" s="522"/>
      <c r="L40" s="522"/>
      <c r="M40" s="523"/>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6"/>
      <c r="B41" s="578"/>
      <c r="C41" s="578"/>
      <c r="D41" s="531"/>
      <c r="E41" s="534"/>
      <c r="F41" s="536"/>
      <c r="G41" s="380"/>
      <c r="H41" s="519"/>
      <c r="I41" s="520"/>
      <c r="J41" s="520"/>
      <c r="K41" s="520"/>
      <c r="L41" s="520"/>
      <c r="M41" s="52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6"/>
      <c r="B42" s="578"/>
      <c r="C42" s="578"/>
      <c r="D42" s="531"/>
      <c r="E42" s="534"/>
      <c r="F42" s="536"/>
      <c r="G42" s="380"/>
      <c r="H42" s="519"/>
      <c r="I42" s="520"/>
      <c r="J42" s="520"/>
      <c r="K42" s="520"/>
      <c r="L42" s="520"/>
      <c r="M42" s="52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6"/>
      <c r="B43" s="578"/>
      <c r="C43" s="578"/>
      <c r="D43" s="531"/>
      <c r="E43" s="534"/>
      <c r="F43" s="536"/>
      <c r="G43" s="380"/>
      <c r="H43" s="519"/>
      <c r="I43" s="520"/>
      <c r="J43" s="520"/>
      <c r="K43" s="520"/>
      <c r="L43" s="520"/>
      <c r="M43" s="52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6"/>
      <c r="B44" s="578"/>
      <c r="C44" s="578"/>
      <c r="D44" s="531"/>
      <c r="E44" s="534"/>
      <c r="F44" s="536"/>
      <c r="G44" s="380"/>
      <c r="H44" s="519"/>
      <c r="I44" s="520"/>
      <c r="J44" s="520"/>
      <c r="K44" s="520"/>
      <c r="L44" s="520"/>
      <c r="M44" s="52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6"/>
      <c r="B45" s="578"/>
      <c r="C45" s="578"/>
      <c r="D45" s="531"/>
      <c r="E45" s="534"/>
      <c r="F45" s="536"/>
      <c r="G45" s="380"/>
      <c r="H45" s="519"/>
      <c r="I45" s="520"/>
      <c r="J45" s="520"/>
      <c r="K45" s="520"/>
      <c r="L45" s="520"/>
      <c r="M45" s="524"/>
      <c r="N45" s="34"/>
      <c r="O45" s="34"/>
    </row>
    <row r="46" spans="1:169">
      <c r="A46" s="576"/>
      <c r="B46" s="578"/>
      <c r="C46" s="578"/>
      <c r="D46" s="531"/>
      <c r="E46" s="534"/>
      <c r="F46" s="536"/>
      <c r="G46" s="380"/>
      <c r="H46" s="519"/>
      <c r="I46" s="520"/>
      <c r="J46" s="520"/>
      <c r="K46" s="520"/>
      <c r="L46" s="520"/>
      <c r="M46" s="524"/>
      <c r="N46" s="34"/>
      <c r="O46" s="34"/>
    </row>
    <row r="47" spans="1:169">
      <c r="A47" s="576"/>
      <c r="B47" s="578"/>
      <c r="C47" s="578"/>
      <c r="D47" s="531"/>
      <c r="E47" s="534"/>
      <c r="F47" s="536"/>
      <c r="G47" s="380"/>
      <c r="H47" s="519"/>
      <c r="I47" s="520"/>
      <c r="J47" s="520"/>
      <c r="K47" s="520"/>
      <c r="L47" s="520"/>
      <c r="M47" s="524"/>
      <c r="N47" s="34"/>
      <c r="O47" s="34"/>
    </row>
    <row r="48" spans="1:169">
      <c r="A48" s="576"/>
      <c r="B48" s="578"/>
      <c r="C48" s="578"/>
      <c r="D48" s="531"/>
      <c r="E48" s="534"/>
      <c r="F48" s="536"/>
      <c r="G48" s="380"/>
      <c r="H48" s="519"/>
      <c r="I48" s="520"/>
      <c r="J48" s="520"/>
      <c r="K48" s="520"/>
      <c r="L48" s="520"/>
      <c r="M48" s="524"/>
      <c r="N48" s="34"/>
      <c r="O48" s="34"/>
    </row>
    <row r="49" spans="1:169" ht="15.75" thickBot="1">
      <c r="A49" s="576"/>
      <c r="B49" s="578"/>
      <c r="C49" s="578"/>
      <c r="D49" s="531"/>
      <c r="E49" s="534"/>
      <c r="F49" s="536"/>
      <c r="G49" s="380"/>
      <c r="H49" s="539"/>
      <c r="I49" s="520"/>
      <c r="J49" s="520"/>
      <c r="K49" s="520"/>
      <c r="L49" s="520"/>
      <c r="M49" s="525"/>
      <c r="N49" s="34"/>
      <c r="O49" s="34"/>
    </row>
    <row r="50" spans="1:169" s="26" customFormat="1" ht="12.75">
      <c r="A50" s="576">
        <f>'7- Mapa Final'!A22</f>
        <v>4</v>
      </c>
      <c r="B50" s="578" t="str">
        <f>'7- Mapa Final'!B22</f>
        <v>Posibilidad de recibir dádivas o beneficios a nombre propio o de terceros para seleccionar o, rechazar aspirantes sin el lleno de los requisitos o asignar puntajes erróneos</v>
      </c>
      <c r="C50" s="578" t="str">
        <f>'7- Mapa Final'!C22</f>
        <v>Se efectuán y comunican resultados de los procesos en los cuales se seleccionana aspirantes que no cumplen con los requisitos, o se rechazan aspirantes que cumplen o se entregan puntajes con información que no coinciden con los resultados obtenidos</v>
      </c>
      <c r="D50" s="530" t="str">
        <f>'7- Mapa Final'!J22</f>
        <v>Muy Baja - 1</v>
      </c>
      <c r="E50" s="533" t="str">
        <f>'7- Mapa Final'!K22</f>
        <v>Mayor - 4</v>
      </c>
      <c r="F50" s="536" t="str">
        <f>'7- Mapa Final'!M22</f>
        <v>Alto  - 4</v>
      </c>
      <c r="G50" s="380" t="s">
        <v>343</v>
      </c>
      <c r="H50" s="538" t="s">
        <v>503</v>
      </c>
      <c r="I50" s="520" t="s">
        <v>460</v>
      </c>
      <c r="J50" s="520"/>
      <c r="K50" s="522"/>
      <c r="L50" s="522"/>
      <c r="M50" s="52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6"/>
      <c r="B51" s="578"/>
      <c r="C51" s="578"/>
      <c r="D51" s="531"/>
      <c r="E51" s="534"/>
      <c r="F51" s="536"/>
      <c r="G51" s="380"/>
      <c r="H51" s="519"/>
      <c r="I51" s="520"/>
      <c r="J51" s="520"/>
      <c r="K51" s="520"/>
      <c r="L51" s="520"/>
      <c r="M51" s="52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6"/>
      <c r="B52" s="578"/>
      <c r="C52" s="578"/>
      <c r="D52" s="531"/>
      <c r="E52" s="534"/>
      <c r="F52" s="536"/>
      <c r="G52" s="380"/>
      <c r="H52" s="519"/>
      <c r="I52" s="520"/>
      <c r="J52" s="520"/>
      <c r="K52" s="520"/>
      <c r="L52" s="520"/>
      <c r="M52" s="52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6"/>
      <c r="B53" s="578"/>
      <c r="C53" s="578"/>
      <c r="D53" s="531"/>
      <c r="E53" s="534"/>
      <c r="F53" s="536"/>
      <c r="G53" s="380"/>
      <c r="H53" s="519"/>
      <c r="I53" s="520"/>
      <c r="J53" s="520"/>
      <c r="K53" s="520"/>
      <c r="L53" s="520"/>
      <c r="M53" s="52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6"/>
      <c r="B54" s="578"/>
      <c r="C54" s="578"/>
      <c r="D54" s="531"/>
      <c r="E54" s="534"/>
      <c r="F54" s="536"/>
      <c r="G54" s="380"/>
      <c r="H54" s="519"/>
      <c r="I54" s="520"/>
      <c r="J54" s="520"/>
      <c r="K54" s="520"/>
      <c r="L54" s="520"/>
      <c r="M54" s="52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6"/>
      <c r="B55" s="578"/>
      <c r="C55" s="578"/>
      <c r="D55" s="531"/>
      <c r="E55" s="534"/>
      <c r="F55" s="536"/>
      <c r="G55" s="380"/>
      <c r="H55" s="519"/>
      <c r="I55" s="520"/>
      <c r="J55" s="520"/>
      <c r="K55" s="520"/>
      <c r="L55" s="520"/>
      <c r="M55" s="524"/>
      <c r="N55" s="34"/>
      <c r="O55" s="34"/>
    </row>
    <row r="56" spans="1:169">
      <c r="A56" s="576"/>
      <c r="B56" s="578"/>
      <c r="C56" s="578"/>
      <c r="D56" s="531"/>
      <c r="E56" s="534"/>
      <c r="F56" s="536"/>
      <c r="G56" s="380"/>
      <c r="H56" s="519"/>
      <c r="I56" s="520"/>
      <c r="J56" s="520"/>
      <c r="K56" s="520"/>
      <c r="L56" s="520"/>
      <c r="M56" s="524"/>
      <c r="N56" s="34"/>
      <c r="O56" s="34"/>
    </row>
    <row r="57" spans="1:169">
      <c r="A57" s="576"/>
      <c r="B57" s="578"/>
      <c r="C57" s="578"/>
      <c r="D57" s="531"/>
      <c r="E57" s="534"/>
      <c r="F57" s="536"/>
      <c r="G57" s="380"/>
      <c r="H57" s="519"/>
      <c r="I57" s="520"/>
      <c r="J57" s="520"/>
      <c r="K57" s="520"/>
      <c r="L57" s="520"/>
      <c r="M57" s="524"/>
      <c r="N57" s="34"/>
      <c r="O57" s="34"/>
    </row>
    <row r="58" spans="1:169">
      <c r="A58" s="576"/>
      <c r="B58" s="578"/>
      <c r="C58" s="578"/>
      <c r="D58" s="531"/>
      <c r="E58" s="534"/>
      <c r="F58" s="536"/>
      <c r="G58" s="380"/>
      <c r="H58" s="519"/>
      <c r="I58" s="520"/>
      <c r="J58" s="520"/>
      <c r="K58" s="520"/>
      <c r="L58" s="520"/>
      <c r="M58" s="524"/>
      <c r="N58" s="34"/>
      <c r="O58" s="34"/>
    </row>
    <row r="59" spans="1:169" ht="15.75" thickBot="1">
      <c r="A59" s="576"/>
      <c r="B59" s="578"/>
      <c r="C59" s="578"/>
      <c r="D59" s="531"/>
      <c r="E59" s="534"/>
      <c r="F59" s="536"/>
      <c r="G59" s="380"/>
      <c r="H59" s="539"/>
      <c r="I59" s="520"/>
      <c r="J59" s="520"/>
      <c r="K59" s="520"/>
      <c r="L59" s="520"/>
      <c r="M59" s="525"/>
      <c r="N59" s="34"/>
      <c r="O59" s="34"/>
    </row>
    <row r="60" spans="1:169" s="26" customFormat="1" ht="12.75">
      <c r="A60" s="576">
        <f>'7- Mapa Final'!A23</f>
        <v>5</v>
      </c>
      <c r="B60" s="578" t="str">
        <f>'7- Mapa Final'!B23</f>
        <v xml:space="preserve">Posibilidad de 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78" t="str">
        <f>'7- Mapa Final'!C23</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30" t="str">
        <f>'7- Mapa Final'!J23</f>
        <v>Muy Baja - 1</v>
      </c>
      <c r="E60" s="533" t="str">
        <f>'7- Mapa Final'!K23</f>
        <v>Mayor - 4</v>
      </c>
      <c r="F60" s="536" t="str">
        <f>'7- Mapa Final'!M23</f>
        <v>Alto  - 4</v>
      </c>
      <c r="G60" s="380" t="s">
        <v>343</v>
      </c>
      <c r="H60" s="538" t="s">
        <v>503</v>
      </c>
      <c r="I60" s="520" t="s">
        <v>460</v>
      </c>
      <c r="J60" s="520"/>
      <c r="K60" s="522"/>
      <c r="L60" s="522"/>
      <c r="M60" s="52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76"/>
      <c r="B61" s="578"/>
      <c r="C61" s="578"/>
      <c r="D61" s="531"/>
      <c r="E61" s="534"/>
      <c r="F61" s="536"/>
      <c r="G61" s="380"/>
      <c r="H61" s="519"/>
      <c r="I61" s="520"/>
      <c r="J61" s="520"/>
      <c r="K61" s="520"/>
      <c r="L61" s="520"/>
      <c r="M61" s="52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76"/>
      <c r="B62" s="578"/>
      <c r="C62" s="578"/>
      <c r="D62" s="531"/>
      <c r="E62" s="534"/>
      <c r="F62" s="536"/>
      <c r="G62" s="380"/>
      <c r="H62" s="519"/>
      <c r="I62" s="520"/>
      <c r="J62" s="520"/>
      <c r="K62" s="520"/>
      <c r="L62" s="520"/>
      <c r="M62" s="52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76"/>
      <c r="B63" s="578"/>
      <c r="C63" s="578"/>
      <c r="D63" s="531"/>
      <c r="E63" s="534"/>
      <c r="F63" s="536"/>
      <c r="G63" s="380"/>
      <c r="H63" s="519"/>
      <c r="I63" s="520"/>
      <c r="J63" s="520"/>
      <c r="K63" s="520"/>
      <c r="L63" s="520"/>
      <c r="M63" s="52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6"/>
      <c r="B64" s="578"/>
      <c r="C64" s="578"/>
      <c r="D64" s="531"/>
      <c r="E64" s="534"/>
      <c r="F64" s="536"/>
      <c r="G64" s="380"/>
      <c r="H64" s="519"/>
      <c r="I64" s="520"/>
      <c r="J64" s="520"/>
      <c r="K64" s="520"/>
      <c r="L64" s="520"/>
      <c r="M64" s="52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76"/>
      <c r="B65" s="578"/>
      <c r="C65" s="578"/>
      <c r="D65" s="531"/>
      <c r="E65" s="534"/>
      <c r="F65" s="536"/>
      <c r="G65" s="380"/>
      <c r="H65" s="519"/>
      <c r="I65" s="520"/>
      <c r="J65" s="520"/>
      <c r="K65" s="520"/>
      <c r="L65" s="520"/>
      <c r="M65" s="524"/>
      <c r="N65" s="34"/>
      <c r="O65" s="34"/>
    </row>
    <row r="66" spans="1:169">
      <c r="A66" s="576"/>
      <c r="B66" s="578"/>
      <c r="C66" s="578"/>
      <c r="D66" s="531"/>
      <c r="E66" s="534"/>
      <c r="F66" s="536"/>
      <c r="G66" s="380"/>
      <c r="H66" s="519"/>
      <c r="I66" s="520"/>
      <c r="J66" s="520"/>
      <c r="K66" s="520"/>
      <c r="L66" s="520"/>
      <c r="M66" s="524"/>
      <c r="N66" s="34"/>
      <c r="O66" s="34"/>
    </row>
    <row r="67" spans="1:169">
      <c r="A67" s="576"/>
      <c r="B67" s="578"/>
      <c r="C67" s="578"/>
      <c r="D67" s="531"/>
      <c r="E67" s="534"/>
      <c r="F67" s="536"/>
      <c r="G67" s="380"/>
      <c r="H67" s="519"/>
      <c r="I67" s="520"/>
      <c r="J67" s="520"/>
      <c r="K67" s="520"/>
      <c r="L67" s="520"/>
      <c r="M67" s="524"/>
      <c r="N67" s="34"/>
      <c r="O67" s="34"/>
    </row>
    <row r="68" spans="1:169">
      <c r="A68" s="576"/>
      <c r="B68" s="578"/>
      <c r="C68" s="578"/>
      <c r="D68" s="531"/>
      <c r="E68" s="534"/>
      <c r="F68" s="536"/>
      <c r="G68" s="380"/>
      <c r="H68" s="519"/>
      <c r="I68" s="520"/>
      <c r="J68" s="520"/>
      <c r="K68" s="520"/>
      <c r="L68" s="520"/>
      <c r="M68" s="524"/>
      <c r="N68" s="34"/>
      <c r="O68" s="34"/>
    </row>
    <row r="69" spans="1:169" ht="15.75" thickBot="1">
      <c r="A69" s="576"/>
      <c r="B69" s="578"/>
      <c r="C69" s="578"/>
      <c r="D69" s="531"/>
      <c r="E69" s="534"/>
      <c r="F69" s="536"/>
      <c r="G69" s="380"/>
      <c r="H69" s="539"/>
      <c r="I69" s="521"/>
      <c r="J69" s="521"/>
      <c r="K69" s="520"/>
      <c r="L69" s="520"/>
      <c r="M69" s="525"/>
      <c r="N69" s="34"/>
      <c r="O69" s="34"/>
    </row>
    <row r="70" spans="1:169" s="26" customFormat="1" ht="12.75" customHeight="1">
      <c r="A70" s="576">
        <f>'7- Mapa Final'!A24</f>
        <v>6</v>
      </c>
      <c r="B70" s="578" t="str">
        <f>'7- Mapa Final'!B24</f>
        <v>Posibildiad de 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78" t="str">
        <f>'7- Mapa Final'!C24</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30" t="str">
        <f>'7- Mapa Final'!J24</f>
        <v>Muy Baja - 1</v>
      </c>
      <c r="E70" s="533" t="str">
        <f>'7- Mapa Final'!K24</f>
        <v>Mayor - 4</v>
      </c>
      <c r="F70" s="536" t="str">
        <f>'7- Mapa Final'!M24</f>
        <v>Alto  - 4</v>
      </c>
      <c r="G70" s="380" t="s">
        <v>343</v>
      </c>
      <c r="H70" s="538" t="s">
        <v>503</v>
      </c>
      <c r="I70" s="520" t="s">
        <v>460</v>
      </c>
      <c r="J70" s="520"/>
      <c r="K70" s="522"/>
      <c r="L70" s="522"/>
      <c r="M70" s="523"/>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76"/>
      <c r="B71" s="578"/>
      <c r="C71" s="578"/>
      <c r="D71" s="531"/>
      <c r="E71" s="534"/>
      <c r="F71" s="536"/>
      <c r="G71" s="380"/>
      <c r="H71" s="519"/>
      <c r="I71" s="520"/>
      <c r="J71" s="520"/>
      <c r="K71" s="520"/>
      <c r="L71" s="520"/>
      <c r="M71" s="52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76"/>
      <c r="B72" s="578"/>
      <c r="C72" s="578"/>
      <c r="D72" s="531"/>
      <c r="E72" s="534"/>
      <c r="F72" s="536"/>
      <c r="G72" s="380"/>
      <c r="H72" s="519"/>
      <c r="I72" s="520"/>
      <c r="J72" s="520"/>
      <c r="K72" s="520"/>
      <c r="L72" s="520"/>
      <c r="M72" s="52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76"/>
      <c r="B73" s="578"/>
      <c r="C73" s="578"/>
      <c r="D73" s="531"/>
      <c r="E73" s="534"/>
      <c r="F73" s="536"/>
      <c r="G73" s="380"/>
      <c r="H73" s="519"/>
      <c r="I73" s="520"/>
      <c r="J73" s="520"/>
      <c r="K73" s="520"/>
      <c r="L73" s="520"/>
      <c r="M73" s="52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76"/>
      <c r="B74" s="578"/>
      <c r="C74" s="578"/>
      <c r="D74" s="531"/>
      <c r="E74" s="534"/>
      <c r="F74" s="536"/>
      <c r="G74" s="380"/>
      <c r="H74" s="519"/>
      <c r="I74" s="520"/>
      <c r="J74" s="520"/>
      <c r="K74" s="520"/>
      <c r="L74" s="520"/>
      <c r="M74" s="52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76"/>
      <c r="B75" s="578"/>
      <c r="C75" s="578"/>
      <c r="D75" s="531"/>
      <c r="E75" s="534"/>
      <c r="F75" s="536"/>
      <c r="G75" s="380"/>
      <c r="H75" s="519"/>
      <c r="I75" s="520"/>
      <c r="J75" s="520"/>
      <c r="K75" s="520"/>
      <c r="L75" s="520"/>
      <c r="M75" s="524"/>
      <c r="N75" s="34"/>
      <c r="O75" s="34"/>
    </row>
    <row r="76" spans="1:169">
      <c r="A76" s="576"/>
      <c r="B76" s="578"/>
      <c r="C76" s="578"/>
      <c r="D76" s="531"/>
      <c r="E76" s="534"/>
      <c r="F76" s="536"/>
      <c r="G76" s="380"/>
      <c r="H76" s="519"/>
      <c r="I76" s="520"/>
      <c r="J76" s="520"/>
      <c r="K76" s="520"/>
      <c r="L76" s="520"/>
      <c r="M76" s="524"/>
      <c r="N76" s="34"/>
      <c r="O76" s="34"/>
    </row>
    <row r="77" spans="1:169">
      <c r="A77" s="576"/>
      <c r="B77" s="578"/>
      <c r="C77" s="578"/>
      <c r="D77" s="531"/>
      <c r="E77" s="534"/>
      <c r="F77" s="536"/>
      <c r="G77" s="380"/>
      <c r="H77" s="519"/>
      <c r="I77" s="520"/>
      <c r="J77" s="520"/>
      <c r="K77" s="520"/>
      <c r="L77" s="520"/>
      <c r="M77" s="524"/>
      <c r="N77" s="34"/>
      <c r="O77" s="34"/>
    </row>
    <row r="78" spans="1:169">
      <c r="A78" s="576"/>
      <c r="B78" s="578"/>
      <c r="C78" s="578"/>
      <c r="D78" s="531"/>
      <c r="E78" s="534"/>
      <c r="F78" s="536"/>
      <c r="G78" s="380"/>
      <c r="H78" s="519"/>
      <c r="I78" s="520"/>
      <c r="J78" s="520"/>
      <c r="K78" s="520"/>
      <c r="L78" s="520"/>
      <c r="M78" s="524"/>
      <c r="N78" s="34"/>
      <c r="O78" s="34"/>
    </row>
    <row r="79" spans="1:169" ht="15.75" thickBot="1">
      <c r="A79" s="576"/>
      <c r="B79" s="578"/>
      <c r="C79" s="578"/>
      <c r="D79" s="531"/>
      <c r="E79" s="534"/>
      <c r="F79" s="536"/>
      <c r="G79" s="380"/>
      <c r="H79" s="539"/>
      <c r="I79" s="521"/>
      <c r="J79" s="521"/>
      <c r="K79" s="520"/>
      <c r="L79" s="520"/>
      <c r="M79" s="525"/>
      <c r="N79" s="34"/>
      <c r="O79" s="34"/>
    </row>
    <row r="80" spans="1:169" s="26" customFormat="1" ht="12.75" customHeight="1">
      <c r="A80" s="576">
        <f>'7- Mapa Final'!A25</f>
        <v>7</v>
      </c>
      <c r="B80" s="578" t="str">
        <f>'7- Mapa Final'!B25</f>
        <v>Posibilidad de 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78" t="str">
        <f>'7- Mapa Final'!C25</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30" t="str">
        <f>'7- Mapa Final'!J25</f>
        <v>Muy Baja - 1</v>
      </c>
      <c r="E80" s="533" t="str">
        <f>'7- Mapa Final'!K25</f>
        <v>Mayor - 4</v>
      </c>
      <c r="F80" s="536" t="str">
        <f>'7- Mapa Final'!M25</f>
        <v>Alto  - 4</v>
      </c>
      <c r="G80" s="380" t="s">
        <v>343</v>
      </c>
      <c r="H80" s="538" t="s">
        <v>503</v>
      </c>
      <c r="I80" s="520"/>
      <c r="J80" s="520"/>
      <c r="K80" s="522"/>
      <c r="L80" s="522"/>
      <c r="M80" s="523"/>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76"/>
      <c r="B81" s="578"/>
      <c r="C81" s="578"/>
      <c r="D81" s="531"/>
      <c r="E81" s="534"/>
      <c r="F81" s="536"/>
      <c r="G81" s="380"/>
      <c r="H81" s="519"/>
      <c r="I81" s="520"/>
      <c r="J81" s="520"/>
      <c r="K81" s="520"/>
      <c r="L81" s="520"/>
      <c r="M81" s="52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76"/>
      <c r="B82" s="578"/>
      <c r="C82" s="578"/>
      <c r="D82" s="531"/>
      <c r="E82" s="534"/>
      <c r="F82" s="536"/>
      <c r="G82" s="380"/>
      <c r="H82" s="519"/>
      <c r="I82" s="520"/>
      <c r="J82" s="520"/>
      <c r="K82" s="520"/>
      <c r="L82" s="520"/>
      <c r="M82" s="52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76"/>
      <c r="B83" s="578"/>
      <c r="C83" s="578"/>
      <c r="D83" s="531"/>
      <c r="E83" s="534"/>
      <c r="F83" s="536"/>
      <c r="G83" s="380"/>
      <c r="H83" s="519"/>
      <c r="I83" s="520"/>
      <c r="J83" s="520"/>
      <c r="K83" s="520"/>
      <c r="L83" s="520"/>
      <c r="M83" s="52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76"/>
      <c r="B84" s="578"/>
      <c r="C84" s="578"/>
      <c r="D84" s="531"/>
      <c r="E84" s="534"/>
      <c r="F84" s="536"/>
      <c r="G84" s="380"/>
      <c r="H84" s="519"/>
      <c r="I84" s="520"/>
      <c r="J84" s="520"/>
      <c r="K84" s="520"/>
      <c r="L84" s="520"/>
      <c r="M84" s="52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76"/>
      <c r="B85" s="578"/>
      <c r="C85" s="578"/>
      <c r="D85" s="531"/>
      <c r="E85" s="534"/>
      <c r="F85" s="536"/>
      <c r="G85" s="380"/>
      <c r="H85" s="519"/>
      <c r="I85" s="520"/>
      <c r="J85" s="520"/>
      <c r="K85" s="520"/>
      <c r="L85" s="520"/>
      <c r="M85" s="524"/>
      <c r="N85" s="34"/>
      <c r="O85" s="34"/>
    </row>
    <row r="86" spans="1:169">
      <c r="A86" s="576"/>
      <c r="B86" s="578"/>
      <c r="C86" s="578"/>
      <c r="D86" s="531"/>
      <c r="E86" s="534"/>
      <c r="F86" s="536"/>
      <c r="G86" s="380"/>
      <c r="H86" s="519"/>
      <c r="I86" s="520"/>
      <c r="J86" s="520"/>
      <c r="K86" s="520"/>
      <c r="L86" s="520"/>
      <c r="M86" s="524"/>
      <c r="N86" s="34"/>
      <c r="O86" s="34"/>
    </row>
    <row r="87" spans="1:169">
      <c r="A87" s="576"/>
      <c r="B87" s="578"/>
      <c r="C87" s="578"/>
      <c r="D87" s="531"/>
      <c r="E87" s="534"/>
      <c r="F87" s="536"/>
      <c r="G87" s="380"/>
      <c r="H87" s="519"/>
      <c r="I87" s="520"/>
      <c r="J87" s="520"/>
      <c r="K87" s="520"/>
      <c r="L87" s="520"/>
      <c r="M87" s="524"/>
      <c r="N87" s="34"/>
      <c r="O87" s="34"/>
    </row>
    <row r="88" spans="1:169">
      <c r="A88" s="576"/>
      <c r="B88" s="578"/>
      <c r="C88" s="578"/>
      <c r="D88" s="531"/>
      <c r="E88" s="534"/>
      <c r="F88" s="536"/>
      <c r="G88" s="380"/>
      <c r="H88" s="519"/>
      <c r="I88" s="520"/>
      <c r="J88" s="520"/>
      <c r="K88" s="520"/>
      <c r="L88" s="520"/>
      <c r="M88" s="524"/>
      <c r="N88" s="34"/>
      <c r="O88" s="34"/>
    </row>
    <row r="89" spans="1:169" ht="15.75" thickBot="1">
      <c r="A89" s="576"/>
      <c r="B89" s="578"/>
      <c r="C89" s="578"/>
      <c r="D89" s="531"/>
      <c r="E89" s="534"/>
      <c r="F89" s="536"/>
      <c r="G89" s="380"/>
      <c r="H89" s="539"/>
      <c r="I89" s="521"/>
      <c r="J89" s="521"/>
      <c r="K89" s="520"/>
      <c r="L89" s="520"/>
      <c r="M89" s="525"/>
      <c r="N89" s="34"/>
      <c r="O89" s="34"/>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111" priority="208" operator="containsText" text="1- Bajo">
      <formula>NOT(ISERROR(SEARCH("1- Bajo",A7)))</formula>
    </cfRule>
    <cfRule type="containsText" dxfId="110" priority="203" operator="containsText" text="3- Moderado">
      <formula>NOT(ISERROR(SEARCH("3- Moderado",A7)))</formula>
    </cfRule>
    <cfRule type="containsText" dxfId="109" priority="204" operator="containsText" text="6- Moderado">
      <formula>NOT(ISERROR(SEARCH("6- Moderado",A7)))</formula>
    </cfRule>
    <cfRule type="containsText" dxfId="108" priority="205" operator="containsText" text="4- Moderado">
      <formula>NOT(ISERROR(SEARCH("4- Moderado",A7)))</formula>
    </cfRule>
    <cfRule type="containsText" dxfId="107" priority="206" operator="containsText" text="3- Bajo">
      <formula>NOT(ISERROR(SEARCH("3- Bajo",A7)))</formula>
    </cfRule>
    <cfRule type="containsText" dxfId="106" priority="207" operator="containsText" text="4- Bajo">
      <formula>NOT(ISERROR(SEARCH("4- Bajo",A7)))</formula>
    </cfRule>
  </conditionalFormatting>
  <conditionalFormatting sqref="A10:E10 A20:E20">
    <cfRule type="containsText" dxfId="105" priority="201" operator="containsText" text="4- Bajo">
      <formula>NOT(ISERROR(SEARCH("4- Bajo",A10)))</formula>
    </cfRule>
    <cfRule type="containsText" dxfId="104" priority="200" operator="containsText" text="3- Bajo">
      <formula>NOT(ISERROR(SEARCH("3- Bajo",A10)))</formula>
    </cfRule>
    <cfRule type="containsText" dxfId="103" priority="199" operator="containsText" text="4- Moderado">
      <formula>NOT(ISERROR(SEARCH("4- Moderado",A10)))</formula>
    </cfRule>
    <cfRule type="containsText" dxfId="102" priority="198" operator="containsText" text="6- Moderado">
      <formula>NOT(ISERROR(SEARCH("6- Moderado",A10)))</formula>
    </cfRule>
    <cfRule type="containsText" dxfId="101" priority="197" operator="containsText" text="3- Moderado">
      <formula>NOT(ISERROR(SEARCH("3- Moderado",A10)))</formula>
    </cfRule>
    <cfRule type="containsText" dxfId="100" priority="202" operator="containsText" text="1- Bajo">
      <formula>NOT(ISERROR(SEARCH("1- Bajo",A10)))</formula>
    </cfRule>
  </conditionalFormatting>
  <conditionalFormatting sqref="A30:E30">
    <cfRule type="containsText" dxfId="99" priority="156" operator="containsText" text="1- Bajo">
      <formula>NOT(ISERROR(SEARCH("1- Bajo",A30)))</formula>
    </cfRule>
    <cfRule type="containsText" dxfId="98" priority="155" operator="containsText" text="4- Bajo">
      <formula>NOT(ISERROR(SEARCH("4- Bajo",A30)))</formula>
    </cfRule>
    <cfRule type="containsText" dxfId="97" priority="154" operator="containsText" text="3- Bajo">
      <formula>NOT(ISERROR(SEARCH("3- Bajo",A30)))</formula>
    </cfRule>
    <cfRule type="containsText" dxfId="96" priority="152" operator="containsText" text="6- Moderado">
      <formula>NOT(ISERROR(SEARCH("6- Moderado",A30)))</formula>
    </cfRule>
    <cfRule type="containsText" dxfId="95" priority="151" operator="containsText" text="3- Moderado">
      <formula>NOT(ISERROR(SEARCH("3- Moderado",A30)))</formula>
    </cfRule>
    <cfRule type="containsText" dxfId="94" priority="153" operator="containsText" text="4- Moderado">
      <formula>NOT(ISERROR(SEARCH("4- Moderado",A30)))</formula>
    </cfRule>
  </conditionalFormatting>
  <conditionalFormatting sqref="A40:E40">
    <cfRule type="containsText" dxfId="93" priority="125" operator="containsText" text="4- Moderado">
      <formula>NOT(ISERROR(SEARCH("4- Moderado",A40)))</formula>
    </cfRule>
    <cfRule type="containsText" dxfId="92" priority="128" operator="containsText" text="1- Bajo">
      <formula>NOT(ISERROR(SEARCH("1- Bajo",A40)))</formula>
    </cfRule>
    <cfRule type="containsText" dxfId="91" priority="127" operator="containsText" text="4- Bajo">
      <formula>NOT(ISERROR(SEARCH("4- Bajo",A40)))</formula>
    </cfRule>
    <cfRule type="containsText" dxfId="90" priority="126" operator="containsText" text="3- Bajo">
      <formula>NOT(ISERROR(SEARCH("3- Bajo",A40)))</formula>
    </cfRule>
    <cfRule type="containsText" dxfId="89" priority="123" operator="containsText" text="3- Moderado">
      <formula>NOT(ISERROR(SEARCH("3- Moderado",A40)))</formula>
    </cfRule>
    <cfRule type="containsText" dxfId="88" priority="124" operator="containsText" text="6- Moderado">
      <formula>NOT(ISERROR(SEARCH("6- Moderado",A40)))</formula>
    </cfRule>
  </conditionalFormatting>
  <conditionalFormatting sqref="A50:E50">
    <cfRule type="containsText" dxfId="87" priority="97" operator="containsText" text="4- Moderado">
      <formula>NOT(ISERROR(SEARCH("4- Moderado",A50)))</formula>
    </cfRule>
    <cfRule type="containsText" dxfId="86" priority="95" operator="containsText" text="3- Moderado">
      <formula>NOT(ISERROR(SEARCH("3- Moderado",A50)))</formula>
    </cfRule>
    <cfRule type="containsText" dxfId="85" priority="96" operator="containsText" text="6- Moderado">
      <formula>NOT(ISERROR(SEARCH("6- Moderado",A50)))</formula>
    </cfRule>
    <cfRule type="containsText" dxfId="84" priority="98" operator="containsText" text="3- Bajo">
      <formula>NOT(ISERROR(SEARCH("3- Bajo",A50)))</formula>
    </cfRule>
    <cfRule type="containsText" dxfId="83" priority="99" operator="containsText" text="4- Bajo">
      <formula>NOT(ISERROR(SEARCH("4- Bajo",A50)))</formula>
    </cfRule>
    <cfRule type="containsText" dxfId="82" priority="100" operator="containsText" text="1- Bajo">
      <formula>NOT(ISERROR(SEARCH("1- Bajo",A50)))</formula>
    </cfRule>
  </conditionalFormatting>
  <conditionalFormatting sqref="A60:E60 A70:E70 A80:E80">
    <cfRule type="containsText" dxfId="81" priority="68" operator="containsText" text="6- Moderado">
      <formula>NOT(ISERROR(SEARCH("6- Moderado",A60)))</formula>
    </cfRule>
    <cfRule type="containsText" dxfId="80" priority="69" operator="containsText" text="4- Moderado">
      <formula>NOT(ISERROR(SEARCH("4- Moderado",A60)))</formula>
    </cfRule>
    <cfRule type="containsText" dxfId="79" priority="70" operator="containsText" text="3- Bajo">
      <formula>NOT(ISERROR(SEARCH("3- Bajo",A60)))</formula>
    </cfRule>
    <cfRule type="containsText" dxfId="78" priority="67" operator="containsText" text="3- Moderado">
      <formula>NOT(ISERROR(SEARCH("3- Moderado",A60)))</formula>
    </cfRule>
    <cfRule type="containsText" dxfId="77" priority="72" operator="containsText" text="1- Bajo">
      <formula>NOT(ISERROR(SEARCH("1- Bajo",A60)))</formula>
    </cfRule>
    <cfRule type="containsText" dxfId="76" priority="71" operator="containsText" text="4- Bajo">
      <formula>NOT(ISERROR(SEARCH("4- Bajo",A60)))</formula>
    </cfRule>
  </conditionalFormatting>
  <conditionalFormatting sqref="C8:F8">
    <cfRule type="containsText" dxfId="75" priority="173" operator="containsText" text="4- Bajo">
      <formula>NOT(ISERROR(SEARCH("4- Bajo",C8)))</formula>
    </cfRule>
    <cfRule type="containsText" dxfId="74" priority="169" operator="containsText" text="3- Moderado">
      <formula>NOT(ISERROR(SEARCH("3- Moderado",C8)))</formula>
    </cfRule>
    <cfRule type="containsText" dxfId="73" priority="170" operator="containsText" text="6- Moderado">
      <formula>NOT(ISERROR(SEARCH("6- Moderado",C8)))</formula>
    </cfRule>
    <cfRule type="containsText" dxfId="72" priority="171" operator="containsText" text="4- Moderado">
      <formula>NOT(ISERROR(SEARCH("4- Moderado",C8)))</formula>
    </cfRule>
    <cfRule type="containsText" dxfId="71" priority="172" operator="containsText" text="3- Bajo">
      <formula>NOT(ISERROR(SEARCH("3- Bajo",C8)))</formula>
    </cfRule>
    <cfRule type="containsText" dxfId="70" priority="174" operator="containsText" text="1- Bajo">
      <formula>NOT(ISERROR(SEARCH("1- Bajo",C8)))</formula>
    </cfRule>
  </conditionalFormatting>
  <conditionalFormatting sqref="D10:D89">
    <cfRule type="containsText" dxfId="69" priority="7" operator="containsText" text="Baja">
      <formula>NOT(ISERROR(SEARCH("Baja",D10)))</formula>
    </cfRule>
    <cfRule type="containsText" dxfId="68" priority="6" operator="containsText" text="Alta">
      <formula>NOT(ISERROR(SEARCH("Alta",D10)))</formula>
    </cfRule>
    <cfRule type="containsText" dxfId="67" priority="5" operator="containsText" text="Muy Alta">
      <formula>NOT(ISERROR(SEARCH("Muy Alta",D10)))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89">
    <cfRule type="containsText" dxfId="64" priority="1" operator="containsText" text="Catastrófico">
      <formula>NOT(ISERROR(SEARCH("Catastrófico",E10)))</formula>
    </cfRule>
    <cfRule type="containsText" dxfId="63" priority="4" operator="containsText" text="Leve">
      <formula>NOT(ISERROR(SEARCH("Leve",E10)))</formula>
    </cfRule>
    <cfRule type="containsText" dxfId="62" priority="3" operator="containsText" text="Menor">
      <formula>NOT(ISERROR(SEARCH("Menor",E10)))</formula>
    </cfRule>
    <cfRule type="containsText" dxfId="61" priority="2" operator="containsText" text="Mayor">
      <formula>NOT(ISERROR(SEARCH("Mayor",E10)))</formula>
    </cfRule>
  </conditionalFormatting>
  <conditionalFormatting sqref="E10:F8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59" priority="27" operator="containsText" text="Extremo">
      <formula>NOT(ISERROR(SEARCH("Extremo",F10)))</formula>
    </cfRule>
    <cfRule type="containsText" dxfId="58" priority="26" operator="containsText" text="Alto">
      <formula>NOT(ISERROR(SEARCH("Alto",F10)))</formula>
    </cfRule>
    <cfRule type="containsText" dxfId="57" priority="25" operator="containsText" text="Moderado">
      <formula>NOT(ISERROR(SEARCH("Moderado",F10)))</formula>
    </cfRule>
    <cfRule type="containsText" dxfId="56"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9"/>
  <sheetViews>
    <sheetView showGridLines="0" topLeftCell="E3" zoomScale="90" zoomScaleNormal="90" workbookViewId="0">
      <selection activeCell="K10" sqref="K10:M8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7" customWidth="1"/>
    <col min="6" max="6" width="18.28515625" style="27" bestFit="1" customWidth="1"/>
    <col min="7" max="7" width="18.28515625" bestFit="1" customWidth="1"/>
    <col min="8" max="8" width="49.140625" customWidth="1"/>
    <col min="9" max="9" width="16.5703125" customWidth="1"/>
    <col min="10" max="10" width="14.28515625" customWidth="1"/>
    <col min="11" max="11" width="17.7109375" customWidth="1"/>
    <col min="12" max="12" width="18" customWidth="1"/>
    <col min="13" max="13" width="74.85546875" customWidth="1"/>
    <col min="14" max="169" width="11.42578125" style="2"/>
  </cols>
  <sheetData>
    <row r="1" spans="1:271" s="19" customFormat="1" ht="16.5" customHeight="1">
      <c r="A1" s="566"/>
      <c r="B1" s="567"/>
      <c r="C1" s="570"/>
      <c r="D1" s="570"/>
      <c r="E1" s="570"/>
      <c r="F1" s="570"/>
      <c r="G1" s="570"/>
      <c r="H1" s="570"/>
      <c r="I1" s="570"/>
      <c r="J1" s="571"/>
      <c r="K1" s="565"/>
      <c r="L1" s="565"/>
      <c r="M1" s="56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8"/>
      <c r="B2" s="569"/>
      <c r="C2" s="572"/>
      <c r="D2" s="572"/>
      <c r="E2" s="572"/>
      <c r="F2" s="572"/>
      <c r="G2" s="572"/>
      <c r="H2" s="572"/>
      <c r="I2" s="572"/>
      <c r="J2" s="573"/>
      <c r="K2" s="565"/>
      <c r="L2" s="565"/>
      <c r="M2" s="56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2"/>
      <c r="D3" s="572"/>
      <c r="E3" s="572"/>
      <c r="F3" s="572"/>
      <c r="G3" s="572"/>
      <c r="H3" s="572"/>
      <c r="I3" s="572"/>
      <c r="J3" s="573"/>
      <c r="K3" s="565"/>
      <c r="L3" s="565"/>
      <c r="M3" s="56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1" t="s">
        <v>259</v>
      </c>
      <c r="B4" s="411"/>
      <c r="C4" s="424" t="s">
        <v>4</v>
      </c>
      <c r="D4" s="424"/>
      <c r="E4" s="424"/>
      <c r="F4" s="424"/>
      <c r="G4" s="424"/>
      <c r="H4" s="424"/>
      <c r="I4" s="424"/>
      <c r="J4" s="424"/>
      <c r="K4" s="424"/>
      <c r="L4" s="424"/>
      <c r="M4" s="42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1" t="s">
        <v>261</v>
      </c>
      <c r="B5" s="411"/>
      <c r="C5" s="412" t="s">
        <v>32</v>
      </c>
      <c r="D5" s="412"/>
      <c r="E5" s="412"/>
      <c r="F5" s="412"/>
      <c r="G5" s="412"/>
      <c r="H5" s="412"/>
      <c r="I5" s="412"/>
      <c r="J5" s="412"/>
      <c r="K5" s="412"/>
      <c r="L5" s="412"/>
      <c r="M5" s="41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1" t="s">
        <v>262</v>
      </c>
      <c r="B6" s="411"/>
      <c r="C6" s="562" t="s">
        <v>263</v>
      </c>
      <c r="D6" s="563"/>
      <c r="E6" s="563"/>
      <c r="F6" s="563"/>
      <c r="G6" s="563"/>
      <c r="H6" s="563"/>
      <c r="I6" s="563"/>
      <c r="J6" s="563"/>
      <c r="K6" s="563"/>
      <c r="L6" s="563"/>
      <c r="M6" s="56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7" t="s">
        <v>447</v>
      </c>
      <c r="B7" s="558"/>
      <c r="C7" s="559"/>
      <c r="D7" s="560" t="s">
        <v>448</v>
      </c>
      <c r="E7" s="560"/>
      <c r="F7" s="560"/>
      <c r="G7" s="561" t="s">
        <v>449</v>
      </c>
      <c r="H7" s="552" t="s">
        <v>450</v>
      </c>
      <c r="I7" s="554" t="s">
        <v>451</v>
      </c>
      <c r="J7" s="555"/>
      <c r="K7" s="554" t="s">
        <v>452</v>
      </c>
      <c r="L7" s="555"/>
      <c r="M7" s="556" t="s">
        <v>453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201</v>
      </c>
      <c r="C8" s="35" t="s">
        <v>203</v>
      </c>
      <c r="D8" s="28" t="s">
        <v>213</v>
      </c>
      <c r="E8" s="28" t="s">
        <v>454</v>
      </c>
      <c r="F8" s="28" t="s">
        <v>455</v>
      </c>
      <c r="G8" s="561"/>
      <c r="H8" s="553"/>
      <c r="I8" s="29" t="s">
        <v>456</v>
      </c>
      <c r="J8" s="29" t="s">
        <v>457</v>
      </c>
      <c r="K8" s="29" t="s">
        <v>458</v>
      </c>
      <c r="L8" s="29" t="s">
        <v>459</v>
      </c>
      <c r="M8" s="55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4"/>
      <c r="B9" s="575"/>
      <c r="C9" s="575"/>
      <c r="D9" s="575"/>
      <c r="E9" s="575"/>
      <c r="F9" s="575"/>
      <c r="G9" s="575"/>
      <c r="H9" s="154"/>
      <c r="I9" s="154"/>
      <c r="J9" s="154"/>
      <c r="K9" s="154"/>
      <c r="L9" s="15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6">
        <f>'7- Mapa Final'!A10</f>
        <v>1</v>
      </c>
      <c r="B10" s="587" t="str">
        <f>'7- Mapa Final'!B10</f>
        <v>Posibilidad de  incumplimiento de las metas al surtir las etapas de los trámites de Concurso de Méritos</v>
      </c>
      <c r="C10" s="587" t="str">
        <f>'7- Mapa Final'!C10</f>
        <v>Seleccionar aspirantes que  incumplan con los requisitos o rechazarlos  cuando cumplen o se que se asignen puntajes erróneos, durante las diferentes etapas del proceso.</v>
      </c>
      <c r="D10" s="548" t="str">
        <f>'7- Mapa Final'!J10</f>
        <v>Baja - 2</v>
      </c>
      <c r="E10" s="549" t="str">
        <f>'7- Mapa Final'!K10</f>
        <v>Menor - 2</v>
      </c>
      <c r="F10" s="550" t="str">
        <f>'7- Mapa Final'!M10</f>
        <v>Moderado - 4</v>
      </c>
      <c r="G10" s="388" t="s">
        <v>344</v>
      </c>
      <c r="H10" s="588" t="s">
        <v>530</v>
      </c>
      <c r="I10" s="546"/>
      <c r="J10" s="546" t="s">
        <v>460</v>
      </c>
      <c r="K10" s="522"/>
      <c r="L10" s="522"/>
      <c r="M10" s="58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6"/>
      <c r="B11" s="578"/>
      <c r="C11" s="578"/>
      <c r="D11" s="531"/>
      <c r="E11" s="534"/>
      <c r="F11" s="536"/>
      <c r="G11" s="380"/>
      <c r="H11" s="589"/>
      <c r="I11" s="520"/>
      <c r="J11" s="520"/>
      <c r="K11" s="520"/>
      <c r="L11" s="520"/>
      <c r="M11" s="58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6"/>
      <c r="B12" s="578"/>
      <c r="C12" s="578"/>
      <c r="D12" s="531"/>
      <c r="E12" s="534"/>
      <c r="F12" s="536"/>
      <c r="G12" s="380"/>
      <c r="H12" s="589"/>
      <c r="I12" s="520"/>
      <c r="J12" s="520"/>
      <c r="K12" s="520"/>
      <c r="L12" s="520"/>
      <c r="M12" s="58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6"/>
      <c r="B13" s="578"/>
      <c r="C13" s="578"/>
      <c r="D13" s="531"/>
      <c r="E13" s="534"/>
      <c r="F13" s="536"/>
      <c r="G13" s="380"/>
      <c r="H13" s="589"/>
      <c r="I13" s="520"/>
      <c r="J13" s="520"/>
      <c r="K13" s="520"/>
      <c r="L13" s="520"/>
      <c r="M13" s="58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6"/>
      <c r="B14" s="578"/>
      <c r="C14" s="578"/>
      <c r="D14" s="531"/>
      <c r="E14" s="534"/>
      <c r="F14" s="536"/>
      <c r="G14" s="380"/>
      <c r="H14" s="589"/>
      <c r="I14" s="520"/>
      <c r="J14" s="520"/>
      <c r="K14" s="520"/>
      <c r="L14" s="520"/>
      <c r="M14" s="58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6"/>
      <c r="B15" s="578"/>
      <c r="C15" s="578"/>
      <c r="D15" s="531"/>
      <c r="E15" s="534"/>
      <c r="F15" s="536"/>
      <c r="G15" s="380"/>
      <c r="H15" s="589"/>
      <c r="I15" s="520"/>
      <c r="J15" s="520"/>
      <c r="K15" s="520"/>
      <c r="L15" s="520"/>
      <c r="M15" s="58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6"/>
      <c r="B16" s="578"/>
      <c r="C16" s="578"/>
      <c r="D16" s="531"/>
      <c r="E16" s="534"/>
      <c r="F16" s="536"/>
      <c r="G16" s="380"/>
      <c r="H16" s="589"/>
      <c r="I16" s="520"/>
      <c r="J16" s="520"/>
      <c r="K16" s="520"/>
      <c r="L16" s="520"/>
      <c r="M16" s="58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6"/>
      <c r="B17" s="578"/>
      <c r="C17" s="578"/>
      <c r="D17" s="531"/>
      <c r="E17" s="534"/>
      <c r="F17" s="536"/>
      <c r="G17" s="380"/>
      <c r="H17" s="589"/>
      <c r="I17" s="520"/>
      <c r="J17" s="520"/>
      <c r="K17" s="520"/>
      <c r="L17" s="520"/>
      <c r="M17" s="58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6"/>
      <c r="B18" s="578"/>
      <c r="C18" s="578"/>
      <c r="D18" s="531"/>
      <c r="E18" s="534"/>
      <c r="F18" s="536"/>
      <c r="G18" s="380"/>
      <c r="H18" s="589"/>
      <c r="I18" s="520"/>
      <c r="J18" s="520"/>
      <c r="K18" s="520"/>
      <c r="L18" s="520"/>
      <c r="M18" s="58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76"/>
      <c r="B19" s="578"/>
      <c r="C19" s="578"/>
      <c r="D19" s="531"/>
      <c r="E19" s="534"/>
      <c r="F19" s="536"/>
      <c r="G19" s="380"/>
      <c r="H19" s="589"/>
      <c r="I19" s="520"/>
      <c r="J19" s="520"/>
      <c r="K19" s="520"/>
      <c r="L19" s="520"/>
      <c r="M19" s="58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6">
        <f>'7- Mapa Final'!A14</f>
        <v>2</v>
      </c>
      <c r="B20" s="578" t="str">
        <f>'7- Mapa Final'!B14</f>
        <v xml:space="preserve">Posibilidad de incumplimiento de metas debido a la inadecuada evaluación de los requisitos y factores que justifican emitir concepto favorable o desfavorable para las solicitudes de traslados presentadas por funcionarios </v>
      </c>
      <c r="C20" s="578" t="str">
        <f>'7- Mapa Final'!C14</f>
        <v xml:space="preserve">Inadecuada evaluación de los requisitos y factores que justifican emitir concepto favorable o desfavorable para las solicitudes de traslados presentadas por funcionarios </v>
      </c>
      <c r="D20" s="530" t="str">
        <f>'7- Mapa Final'!J14</f>
        <v>Baja - 2</v>
      </c>
      <c r="E20" s="533" t="str">
        <f>'7- Mapa Final'!K14</f>
        <v>Leve - 1</v>
      </c>
      <c r="F20" s="536" t="str">
        <f>'7- Mapa Final'!M14</f>
        <v>Bajo - 2</v>
      </c>
      <c r="G20" s="380" t="s">
        <v>343</v>
      </c>
      <c r="H20" s="588" t="s">
        <v>533</v>
      </c>
      <c r="I20" s="583"/>
      <c r="J20" s="583" t="s">
        <v>460</v>
      </c>
      <c r="K20" s="522"/>
      <c r="L20" s="522"/>
      <c r="M20" s="58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6"/>
      <c r="B21" s="578"/>
      <c r="C21" s="578"/>
      <c r="D21" s="531"/>
      <c r="E21" s="534"/>
      <c r="F21" s="536"/>
      <c r="G21" s="380"/>
      <c r="H21" s="589"/>
      <c r="I21" s="584"/>
      <c r="J21" s="584"/>
      <c r="K21" s="520"/>
      <c r="L21" s="520"/>
      <c r="M21" s="58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6"/>
      <c r="B22" s="578"/>
      <c r="C22" s="578"/>
      <c r="D22" s="531"/>
      <c r="E22" s="534"/>
      <c r="F22" s="536"/>
      <c r="G22" s="380"/>
      <c r="H22" s="589"/>
      <c r="I22" s="584"/>
      <c r="J22" s="584"/>
      <c r="K22" s="520"/>
      <c r="L22" s="520"/>
      <c r="M22" s="58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6"/>
      <c r="B23" s="578"/>
      <c r="C23" s="578"/>
      <c r="D23" s="531"/>
      <c r="E23" s="534"/>
      <c r="F23" s="536"/>
      <c r="G23" s="380"/>
      <c r="H23" s="589"/>
      <c r="I23" s="584"/>
      <c r="J23" s="584"/>
      <c r="K23" s="520"/>
      <c r="L23" s="520"/>
      <c r="M23" s="58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6"/>
      <c r="B24" s="578"/>
      <c r="C24" s="578"/>
      <c r="D24" s="531"/>
      <c r="E24" s="534"/>
      <c r="F24" s="536"/>
      <c r="G24" s="380"/>
      <c r="H24" s="589"/>
      <c r="I24" s="584"/>
      <c r="J24" s="584"/>
      <c r="K24" s="520"/>
      <c r="L24" s="520"/>
      <c r="M24" s="58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76"/>
      <c r="B25" s="578"/>
      <c r="C25" s="578"/>
      <c r="D25" s="531"/>
      <c r="E25" s="534"/>
      <c r="F25" s="536"/>
      <c r="G25" s="380"/>
      <c r="H25" s="589"/>
      <c r="I25" s="584"/>
      <c r="J25" s="584"/>
      <c r="K25" s="520"/>
      <c r="L25" s="520"/>
      <c r="M25" s="589"/>
      <c r="N25" s="34"/>
      <c r="O25" s="34"/>
    </row>
    <row r="26" spans="1:169" ht="15" customHeight="1">
      <c r="A26" s="576"/>
      <c r="B26" s="578"/>
      <c r="C26" s="578"/>
      <c r="D26" s="531"/>
      <c r="E26" s="534"/>
      <c r="F26" s="536"/>
      <c r="G26" s="380"/>
      <c r="H26" s="589"/>
      <c r="I26" s="584"/>
      <c r="J26" s="584"/>
      <c r="K26" s="520"/>
      <c r="L26" s="520"/>
      <c r="M26" s="589"/>
      <c r="N26" s="34"/>
      <c r="O26" s="34"/>
    </row>
    <row r="27" spans="1:169" ht="15" customHeight="1">
      <c r="A27" s="576"/>
      <c r="B27" s="578"/>
      <c r="C27" s="578"/>
      <c r="D27" s="531"/>
      <c r="E27" s="534"/>
      <c r="F27" s="536"/>
      <c r="G27" s="380"/>
      <c r="H27" s="589"/>
      <c r="I27" s="584"/>
      <c r="J27" s="584"/>
      <c r="K27" s="520"/>
      <c r="L27" s="520"/>
      <c r="M27" s="589"/>
      <c r="N27" s="34"/>
      <c r="O27" s="34"/>
    </row>
    <row r="28" spans="1:169" ht="15" customHeight="1">
      <c r="A28" s="576"/>
      <c r="B28" s="578"/>
      <c r="C28" s="578"/>
      <c r="D28" s="531"/>
      <c r="E28" s="534"/>
      <c r="F28" s="536"/>
      <c r="G28" s="380"/>
      <c r="H28" s="589"/>
      <c r="I28" s="584"/>
      <c r="J28" s="584"/>
      <c r="K28" s="520"/>
      <c r="L28" s="520"/>
      <c r="M28" s="589"/>
      <c r="N28" s="34"/>
      <c r="O28" s="34"/>
    </row>
    <row r="29" spans="1:169" ht="15.75" customHeight="1" thickBot="1">
      <c r="A29" s="576"/>
      <c r="B29" s="578"/>
      <c r="C29" s="578"/>
      <c r="D29" s="531"/>
      <c r="E29" s="534"/>
      <c r="F29" s="536"/>
      <c r="G29" s="380"/>
      <c r="H29" s="589"/>
      <c r="I29" s="584"/>
      <c r="J29" s="584"/>
      <c r="K29" s="520"/>
      <c r="L29" s="520"/>
      <c r="M29" s="589"/>
      <c r="N29" s="34"/>
      <c r="O29" s="34"/>
    </row>
    <row r="30" spans="1:169" s="26" customFormat="1" ht="12.75" customHeight="1">
      <c r="A30" s="576">
        <f>'7- Mapa Final'!A18</f>
        <v>3</v>
      </c>
      <c r="B30" s="578" t="str">
        <f>'7- Mapa Final'!B18</f>
        <v>Posibilidad de incumplimiento de metas establecidas debido a la no presentación de datos o Presentación de datos incompletas de la información relacionadas respecto a la calificación de servicios de funcionarios</v>
      </c>
      <c r="C30" s="578" t="str">
        <f>'7- Mapa Final'!C18</f>
        <v>Incumplimiento de la evaluación de servicios de funcionarios</v>
      </c>
      <c r="D30" s="530" t="str">
        <f>'7- Mapa Final'!J18</f>
        <v>Baja - 2</v>
      </c>
      <c r="E30" s="533" t="str">
        <f>'7- Mapa Final'!K18</f>
        <v>Moderado - 3</v>
      </c>
      <c r="F30" s="536" t="str">
        <f>'7- Mapa Final'!M18</f>
        <v>Moderado - 6</v>
      </c>
      <c r="G30" s="380" t="s">
        <v>343</v>
      </c>
      <c r="H30" s="588" t="s">
        <v>534</v>
      </c>
      <c r="I30" s="583"/>
      <c r="J30" s="583" t="s">
        <v>460</v>
      </c>
      <c r="K30" s="522"/>
      <c r="L30" s="522"/>
      <c r="M30" s="58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6"/>
      <c r="B31" s="578"/>
      <c r="C31" s="578"/>
      <c r="D31" s="531"/>
      <c r="E31" s="534"/>
      <c r="F31" s="536"/>
      <c r="G31" s="380"/>
      <c r="H31" s="589"/>
      <c r="I31" s="584"/>
      <c r="J31" s="584"/>
      <c r="K31" s="520"/>
      <c r="L31" s="520"/>
      <c r="M31" s="58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6"/>
      <c r="B32" s="578"/>
      <c r="C32" s="578"/>
      <c r="D32" s="531"/>
      <c r="E32" s="534"/>
      <c r="F32" s="536"/>
      <c r="G32" s="380"/>
      <c r="H32" s="589"/>
      <c r="I32" s="584"/>
      <c r="J32" s="584"/>
      <c r="K32" s="520"/>
      <c r="L32" s="520"/>
      <c r="M32" s="58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6"/>
      <c r="B33" s="578"/>
      <c r="C33" s="578"/>
      <c r="D33" s="531"/>
      <c r="E33" s="534"/>
      <c r="F33" s="536"/>
      <c r="G33" s="380"/>
      <c r="H33" s="589"/>
      <c r="I33" s="584"/>
      <c r="J33" s="584"/>
      <c r="K33" s="520"/>
      <c r="L33" s="520"/>
      <c r="M33" s="58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6"/>
      <c r="B34" s="578"/>
      <c r="C34" s="578"/>
      <c r="D34" s="531"/>
      <c r="E34" s="534"/>
      <c r="F34" s="536"/>
      <c r="G34" s="380"/>
      <c r="H34" s="589"/>
      <c r="I34" s="584"/>
      <c r="J34" s="584"/>
      <c r="K34" s="520"/>
      <c r="L34" s="520"/>
      <c r="M34" s="58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76"/>
      <c r="B35" s="578"/>
      <c r="C35" s="578"/>
      <c r="D35" s="531"/>
      <c r="E35" s="534"/>
      <c r="F35" s="536"/>
      <c r="G35" s="380"/>
      <c r="H35" s="589"/>
      <c r="I35" s="584"/>
      <c r="J35" s="584"/>
      <c r="K35" s="520"/>
      <c r="L35" s="520"/>
      <c r="M35" s="589"/>
      <c r="N35" s="34"/>
      <c r="O35" s="34"/>
    </row>
    <row r="36" spans="1:169" ht="15" customHeight="1">
      <c r="A36" s="576"/>
      <c r="B36" s="578"/>
      <c r="C36" s="578"/>
      <c r="D36" s="531"/>
      <c r="E36" s="534"/>
      <c r="F36" s="536"/>
      <c r="G36" s="380"/>
      <c r="H36" s="589"/>
      <c r="I36" s="584"/>
      <c r="J36" s="584"/>
      <c r="K36" s="520"/>
      <c r="L36" s="520"/>
      <c r="M36" s="589"/>
      <c r="N36" s="34"/>
      <c r="O36" s="34"/>
    </row>
    <row r="37" spans="1:169" ht="15" customHeight="1">
      <c r="A37" s="576"/>
      <c r="B37" s="578"/>
      <c r="C37" s="578"/>
      <c r="D37" s="531"/>
      <c r="E37" s="534"/>
      <c r="F37" s="536"/>
      <c r="G37" s="380"/>
      <c r="H37" s="589"/>
      <c r="I37" s="584"/>
      <c r="J37" s="584"/>
      <c r="K37" s="520"/>
      <c r="L37" s="520"/>
      <c r="M37" s="589"/>
      <c r="N37" s="34"/>
      <c r="O37" s="34"/>
    </row>
    <row r="38" spans="1:169" ht="15" customHeight="1">
      <c r="A38" s="576"/>
      <c r="B38" s="578"/>
      <c r="C38" s="578"/>
      <c r="D38" s="531"/>
      <c r="E38" s="534"/>
      <c r="F38" s="536"/>
      <c r="G38" s="380"/>
      <c r="H38" s="589"/>
      <c r="I38" s="584"/>
      <c r="J38" s="584"/>
      <c r="K38" s="520"/>
      <c r="L38" s="520"/>
      <c r="M38" s="589"/>
      <c r="N38" s="34"/>
      <c r="O38" s="34"/>
    </row>
    <row r="39" spans="1:169" ht="15.75" customHeight="1" thickBot="1">
      <c r="A39" s="576"/>
      <c r="B39" s="578"/>
      <c r="C39" s="578"/>
      <c r="D39" s="531"/>
      <c r="E39" s="534"/>
      <c r="F39" s="536"/>
      <c r="G39" s="380"/>
      <c r="H39" s="589"/>
      <c r="I39" s="584"/>
      <c r="J39" s="584"/>
      <c r="K39" s="520"/>
      <c r="L39" s="520"/>
      <c r="M39" s="589"/>
      <c r="N39" s="34"/>
      <c r="O39" s="34"/>
    </row>
    <row r="40" spans="1:169" s="26" customFormat="1" ht="12.75" customHeight="1">
      <c r="A40" s="576" t="e">
        <f>'7- Mapa Final'!#REF!</f>
        <v>#REF!</v>
      </c>
      <c r="B40" s="578" t="e">
        <f>'7- Mapa Final'!#REF!</f>
        <v>#REF!</v>
      </c>
      <c r="C40" s="578" t="e">
        <f>'7- Mapa Final'!#REF!</f>
        <v>#REF!</v>
      </c>
      <c r="D40" s="530" t="e">
        <f>'7- Mapa Final'!#REF!</f>
        <v>#REF!</v>
      </c>
      <c r="E40" s="533" t="e">
        <f>'7- Mapa Final'!#REF!</f>
        <v>#REF!</v>
      </c>
      <c r="F40" s="536" t="e">
        <f>'7- Mapa Final'!#REF!</f>
        <v>#REF!</v>
      </c>
      <c r="G40" s="380" t="s">
        <v>343</v>
      </c>
      <c r="H40" s="588" t="s">
        <v>503</v>
      </c>
      <c r="I40" s="588" t="s">
        <v>460</v>
      </c>
      <c r="J40" s="588"/>
      <c r="K40" s="590"/>
      <c r="L40" s="522"/>
      <c r="M40" s="58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6"/>
      <c r="B41" s="578"/>
      <c r="C41" s="578"/>
      <c r="D41" s="531"/>
      <c r="E41" s="534"/>
      <c r="F41" s="536"/>
      <c r="G41" s="380"/>
      <c r="H41" s="589"/>
      <c r="I41" s="589"/>
      <c r="J41" s="589"/>
      <c r="K41" s="591"/>
      <c r="L41" s="520"/>
      <c r="M41" s="58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6"/>
      <c r="B42" s="578"/>
      <c r="C42" s="578"/>
      <c r="D42" s="531"/>
      <c r="E42" s="534"/>
      <c r="F42" s="536"/>
      <c r="G42" s="380"/>
      <c r="H42" s="589"/>
      <c r="I42" s="589"/>
      <c r="J42" s="589"/>
      <c r="K42" s="591"/>
      <c r="L42" s="520"/>
      <c r="M42" s="58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6"/>
      <c r="B43" s="578"/>
      <c r="C43" s="578"/>
      <c r="D43" s="531"/>
      <c r="E43" s="534"/>
      <c r="F43" s="536"/>
      <c r="G43" s="380"/>
      <c r="H43" s="589"/>
      <c r="I43" s="589"/>
      <c r="J43" s="589"/>
      <c r="K43" s="591"/>
      <c r="L43" s="520"/>
      <c r="M43" s="58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6"/>
      <c r="B44" s="578"/>
      <c r="C44" s="578"/>
      <c r="D44" s="531"/>
      <c r="E44" s="534"/>
      <c r="F44" s="536"/>
      <c r="G44" s="380"/>
      <c r="H44" s="589"/>
      <c r="I44" s="589"/>
      <c r="J44" s="589"/>
      <c r="K44" s="591"/>
      <c r="L44" s="520"/>
      <c r="M44" s="58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5" customHeight="1">
      <c r="A45" s="576"/>
      <c r="B45" s="578"/>
      <c r="C45" s="578"/>
      <c r="D45" s="531"/>
      <c r="E45" s="534"/>
      <c r="F45" s="536"/>
      <c r="G45" s="380"/>
      <c r="H45" s="589"/>
      <c r="I45" s="589"/>
      <c r="J45" s="589"/>
      <c r="K45" s="591"/>
      <c r="L45" s="520"/>
      <c r="M45" s="589"/>
      <c r="N45" s="34"/>
      <c r="O45" s="34"/>
    </row>
    <row r="46" spans="1:169" ht="15" customHeight="1">
      <c r="A46" s="576"/>
      <c r="B46" s="578"/>
      <c r="C46" s="578"/>
      <c r="D46" s="531"/>
      <c r="E46" s="534"/>
      <c r="F46" s="536"/>
      <c r="G46" s="380"/>
      <c r="H46" s="589"/>
      <c r="I46" s="589"/>
      <c r="J46" s="589"/>
      <c r="K46" s="591"/>
      <c r="L46" s="520"/>
      <c r="M46" s="589"/>
      <c r="N46" s="34"/>
      <c r="O46" s="34"/>
    </row>
    <row r="47" spans="1:169" ht="15" customHeight="1">
      <c r="A47" s="576"/>
      <c r="B47" s="578"/>
      <c r="C47" s="578"/>
      <c r="D47" s="531"/>
      <c r="E47" s="534"/>
      <c r="F47" s="536"/>
      <c r="G47" s="380"/>
      <c r="H47" s="589"/>
      <c r="I47" s="589"/>
      <c r="J47" s="589"/>
      <c r="K47" s="591"/>
      <c r="L47" s="520"/>
      <c r="M47" s="589"/>
      <c r="N47" s="34"/>
      <c r="O47" s="34"/>
    </row>
    <row r="48" spans="1:169" ht="15" customHeight="1">
      <c r="A48" s="576"/>
      <c r="B48" s="578"/>
      <c r="C48" s="578"/>
      <c r="D48" s="531"/>
      <c r="E48" s="534"/>
      <c r="F48" s="536"/>
      <c r="G48" s="380"/>
      <c r="H48" s="589"/>
      <c r="I48" s="589"/>
      <c r="J48" s="589"/>
      <c r="K48" s="591"/>
      <c r="L48" s="520"/>
      <c r="M48" s="589"/>
      <c r="N48" s="34"/>
      <c r="O48" s="34"/>
    </row>
    <row r="49" spans="1:169" ht="15.75" customHeight="1" thickBot="1">
      <c r="A49" s="576"/>
      <c r="B49" s="578"/>
      <c r="C49" s="578"/>
      <c r="D49" s="531"/>
      <c r="E49" s="534"/>
      <c r="F49" s="536"/>
      <c r="G49" s="380"/>
      <c r="H49" s="589"/>
      <c r="I49" s="589"/>
      <c r="J49" s="589"/>
      <c r="K49" s="592"/>
      <c r="L49" s="520"/>
      <c r="M49" s="589"/>
      <c r="N49" s="34"/>
      <c r="O49" s="34"/>
    </row>
    <row r="50" spans="1:169" s="26" customFormat="1" ht="12.75" customHeight="1">
      <c r="A50" s="576">
        <f>'7- Mapa Final'!A22</f>
        <v>4</v>
      </c>
      <c r="B50" s="578" t="str">
        <f>'7- Mapa Final'!B22</f>
        <v>Posibilidad de recibir dádivas o beneficios a nombre propio o de terceros para seleccionar o, rechazar aspirantes sin el lleno de los requisitos o asignar puntajes erróneos</v>
      </c>
      <c r="C50" s="578" t="str">
        <f>'7- Mapa Final'!C22</f>
        <v>Se efectuán y comunican resultados de los procesos en los cuales se seleccionana aspirantes que no cumplen con los requisitos, o se rechazan aspirantes que cumplen o se entregan puntajes con información que no coinciden con los resultados obtenidos</v>
      </c>
      <c r="D50" s="530" t="str">
        <f>'7- Mapa Final'!J22</f>
        <v>Muy Baja - 1</v>
      </c>
      <c r="E50" s="533" t="str">
        <f>'7- Mapa Final'!K22</f>
        <v>Mayor - 4</v>
      </c>
      <c r="F50" s="536" t="str">
        <f>'7- Mapa Final'!M22</f>
        <v>Alto  - 4</v>
      </c>
      <c r="G50" s="380" t="s">
        <v>343</v>
      </c>
      <c r="H50" s="588" t="s">
        <v>503</v>
      </c>
      <c r="I50" s="588" t="s">
        <v>460</v>
      </c>
      <c r="J50" s="588"/>
      <c r="K50" s="590"/>
      <c r="L50" s="590"/>
      <c r="M50" s="58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6"/>
      <c r="B51" s="578"/>
      <c r="C51" s="578"/>
      <c r="D51" s="531"/>
      <c r="E51" s="534"/>
      <c r="F51" s="536"/>
      <c r="G51" s="380"/>
      <c r="H51" s="589"/>
      <c r="I51" s="589"/>
      <c r="J51" s="589"/>
      <c r="K51" s="591"/>
      <c r="L51" s="591"/>
      <c r="M51" s="58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6"/>
      <c r="B52" s="578"/>
      <c r="C52" s="578"/>
      <c r="D52" s="531"/>
      <c r="E52" s="534"/>
      <c r="F52" s="536"/>
      <c r="G52" s="380"/>
      <c r="H52" s="589"/>
      <c r="I52" s="589"/>
      <c r="J52" s="589"/>
      <c r="K52" s="591"/>
      <c r="L52" s="591"/>
      <c r="M52" s="58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6"/>
      <c r="B53" s="578"/>
      <c r="C53" s="578"/>
      <c r="D53" s="531"/>
      <c r="E53" s="534"/>
      <c r="F53" s="536"/>
      <c r="G53" s="380"/>
      <c r="H53" s="589"/>
      <c r="I53" s="589"/>
      <c r="J53" s="589"/>
      <c r="K53" s="591"/>
      <c r="L53" s="591"/>
      <c r="M53" s="58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6"/>
      <c r="B54" s="578"/>
      <c r="C54" s="578"/>
      <c r="D54" s="531"/>
      <c r="E54" s="534"/>
      <c r="F54" s="536"/>
      <c r="G54" s="380"/>
      <c r="H54" s="589"/>
      <c r="I54" s="589"/>
      <c r="J54" s="589"/>
      <c r="K54" s="591"/>
      <c r="L54" s="591"/>
      <c r="M54" s="58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15" customHeight="1">
      <c r="A55" s="576"/>
      <c r="B55" s="578"/>
      <c r="C55" s="578"/>
      <c r="D55" s="531"/>
      <c r="E55" s="534"/>
      <c r="F55" s="536"/>
      <c r="G55" s="380"/>
      <c r="H55" s="589"/>
      <c r="I55" s="589"/>
      <c r="J55" s="589"/>
      <c r="K55" s="591"/>
      <c r="L55" s="591"/>
      <c r="M55" s="589"/>
      <c r="N55" s="34"/>
      <c r="O55" s="34"/>
    </row>
    <row r="56" spans="1:169" ht="15" customHeight="1">
      <c r="A56" s="576"/>
      <c r="B56" s="578"/>
      <c r="C56" s="578"/>
      <c r="D56" s="531"/>
      <c r="E56" s="534"/>
      <c r="F56" s="536"/>
      <c r="G56" s="380"/>
      <c r="H56" s="589"/>
      <c r="I56" s="589"/>
      <c r="J56" s="589"/>
      <c r="K56" s="591"/>
      <c r="L56" s="591"/>
      <c r="M56" s="589"/>
      <c r="N56" s="34"/>
      <c r="O56" s="34"/>
    </row>
    <row r="57" spans="1:169" ht="15" customHeight="1">
      <c r="A57" s="576"/>
      <c r="B57" s="578"/>
      <c r="C57" s="578"/>
      <c r="D57" s="531"/>
      <c r="E57" s="534"/>
      <c r="F57" s="536"/>
      <c r="G57" s="380"/>
      <c r="H57" s="589"/>
      <c r="I57" s="589"/>
      <c r="J57" s="589"/>
      <c r="K57" s="591"/>
      <c r="L57" s="591"/>
      <c r="M57" s="589"/>
      <c r="N57" s="34"/>
      <c r="O57" s="34"/>
    </row>
    <row r="58" spans="1:169" ht="15" customHeight="1">
      <c r="A58" s="576"/>
      <c r="B58" s="578"/>
      <c r="C58" s="578"/>
      <c r="D58" s="531"/>
      <c r="E58" s="534"/>
      <c r="F58" s="536"/>
      <c r="G58" s="380"/>
      <c r="H58" s="589"/>
      <c r="I58" s="589"/>
      <c r="J58" s="589"/>
      <c r="K58" s="591"/>
      <c r="L58" s="591"/>
      <c r="M58" s="589"/>
      <c r="N58" s="34"/>
      <c r="O58" s="34"/>
    </row>
    <row r="59" spans="1:169" ht="15.75" customHeight="1" thickBot="1">
      <c r="A59" s="576"/>
      <c r="B59" s="578"/>
      <c r="C59" s="578"/>
      <c r="D59" s="531"/>
      <c r="E59" s="534"/>
      <c r="F59" s="536"/>
      <c r="G59" s="380"/>
      <c r="H59" s="589"/>
      <c r="I59" s="589"/>
      <c r="J59" s="589"/>
      <c r="K59" s="592"/>
      <c r="L59" s="592"/>
      <c r="M59" s="589"/>
      <c r="N59" s="34"/>
      <c r="O59" s="34"/>
    </row>
    <row r="60" spans="1:169" s="26" customFormat="1" ht="12.75" customHeight="1">
      <c r="A60" s="576">
        <f>'7- Mapa Final'!A23</f>
        <v>5</v>
      </c>
      <c r="B60" s="578" t="str">
        <f>'7- Mapa Final'!B23</f>
        <v xml:space="preserve">Posibilidad de 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78" t="str">
        <f>'7- Mapa Final'!C23</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30" t="str">
        <f>'7- Mapa Final'!J23</f>
        <v>Muy Baja - 1</v>
      </c>
      <c r="E60" s="533" t="str">
        <f>'7- Mapa Final'!K23</f>
        <v>Mayor - 4</v>
      </c>
      <c r="F60" s="536" t="str">
        <f>'7- Mapa Final'!M23</f>
        <v>Alto  - 4</v>
      </c>
      <c r="G60" s="380" t="s">
        <v>343</v>
      </c>
      <c r="H60" s="588" t="s">
        <v>503</v>
      </c>
      <c r="I60" s="588" t="s">
        <v>460</v>
      </c>
      <c r="J60" s="588"/>
      <c r="K60" s="590"/>
      <c r="L60" s="590"/>
      <c r="M60" s="58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76"/>
      <c r="B61" s="578"/>
      <c r="C61" s="578"/>
      <c r="D61" s="531"/>
      <c r="E61" s="534"/>
      <c r="F61" s="536"/>
      <c r="G61" s="380"/>
      <c r="H61" s="589"/>
      <c r="I61" s="589"/>
      <c r="J61" s="589"/>
      <c r="K61" s="591"/>
      <c r="L61" s="591"/>
      <c r="M61" s="58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76"/>
      <c r="B62" s="578"/>
      <c r="C62" s="578"/>
      <c r="D62" s="531"/>
      <c r="E62" s="534"/>
      <c r="F62" s="536"/>
      <c r="G62" s="380"/>
      <c r="H62" s="589"/>
      <c r="I62" s="589"/>
      <c r="J62" s="589"/>
      <c r="K62" s="591"/>
      <c r="L62" s="591"/>
      <c r="M62" s="58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76"/>
      <c r="B63" s="578"/>
      <c r="C63" s="578"/>
      <c r="D63" s="531"/>
      <c r="E63" s="534"/>
      <c r="F63" s="536"/>
      <c r="G63" s="380"/>
      <c r="H63" s="589"/>
      <c r="I63" s="589"/>
      <c r="J63" s="589"/>
      <c r="K63" s="591"/>
      <c r="L63" s="591"/>
      <c r="M63" s="58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6"/>
      <c r="B64" s="578"/>
      <c r="C64" s="578"/>
      <c r="D64" s="531"/>
      <c r="E64" s="534"/>
      <c r="F64" s="536"/>
      <c r="G64" s="380"/>
      <c r="H64" s="589"/>
      <c r="I64" s="589"/>
      <c r="J64" s="589"/>
      <c r="K64" s="591"/>
      <c r="L64" s="591"/>
      <c r="M64" s="58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t="15" customHeight="1">
      <c r="A65" s="576"/>
      <c r="B65" s="578"/>
      <c r="C65" s="578"/>
      <c r="D65" s="531"/>
      <c r="E65" s="534"/>
      <c r="F65" s="536"/>
      <c r="G65" s="380"/>
      <c r="H65" s="589"/>
      <c r="I65" s="589"/>
      <c r="J65" s="589"/>
      <c r="K65" s="591"/>
      <c r="L65" s="591"/>
      <c r="M65" s="589"/>
      <c r="N65" s="34"/>
      <c r="O65" s="34"/>
    </row>
    <row r="66" spans="1:169" ht="15" customHeight="1">
      <c r="A66" s="576"/>
      <c r="B66" s="578"/>
      <c r="C66" s="578"/>
      <c r="D66" s="531"/>
      <c r="E66" s="534"/>
      <c r="F66" s="536"/>
      <c r="G66" s="380"/>
      <c r="H66" s="589"/>
      <c r="I66" s="589"/>
      <c r="J66" s="589"/>
      <c r="K66" s="591"/>
      <c r="L66" s="591"/>
      <c r="M66" s="589"/>
      <c r="N66" s="34"/>
      <c r="O66" s="34"/>
    </row>
    <row r="67" spans="1:169" ht="15" customHeight="1">
      <c r="A67" s="576"/>
      <c r="B67" s="578"/>
      <c r="C67" s="578"/>
      <c r="D67" s="531"/>
      <c r="E67" s="534"/>
      <c r="F67" s="536"/>
      <c r="G67" s="380"/>
      <c r="H67" s="589"/>
      <c r="I67" s="589"/>
      <c r="J67" s="589"/>
      <c r="K67" s="591"/>
      <c r="L67" s="591"/>
      <c r="M67" s="589"/>
      <c r="N67" s="34"/>
      <c r="O67" s="34"/>
    </row>
    <row r="68" spans="1:169" ht="15" customHeight="1">
      <c r="A68" s="576"/>
      <c r="B68" s="578"/>
      <c r="C68" s="578"/>
      <c r="D68" s="531"/>
      <c r="E68" s="534"/>
      <c r="F68" s="536"/>
      <c r="G68" s="380"/>
      <c r="H68" s="589"/>
      <c r="I68" s="589"/>
      <c r="J68" s="589"/>
      <c r="K68" s="591"/>
      <c r="L68" s="591"/>
      <c r="M68" s="589"/>
      <c r="N68" s="34"/>
      <c r="O68" s="34"/>
    </row>
    <row r="69" spans="1:169" ht="15.75" customHeight="1" thickBot="1">
      <c r="A69" s="576"/>
      <c r="B69" s="578"/>
      <c r="C69" s="578"/>
      <c r="D69" s="531"/>
      <c r="E69" s="534"/>
      <c r="F69" s="536"/>
      <c r="G69" s="380"/>
      <c r="H69" s="589"/>
      <c r="I69" s="589"/>
      <c r="J69" s="589"/>
      <c r="K69" s="592"/>
      <c r="L69" s="592"/>
      <c r="M69" s="589"/>
      <c r="N69" s="34"/>
      <c r="O69" s="34"/>
    </row>
    <row r="70" spans="1:169" s="26" customFormat="1" ht="12.75" customHeight="1">
      <c r="A70" s="576">
        <f>'7- Mapa Final'!A24</f>
        <v>6</v>
      </c>
      <c r="B70" s="578" t="str">
        <f>'7- Mapa Final'!B24</f>
        <v>Posibildiad de 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78" t="str">
        <f>'7- Mapa Final'!C24</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30" t="str">
        <f>'7- Mapa Final'!J24</f>
        <v>Muy Baja - 1</v>
      </c>
      <c r="E70" s="533" t="str">
        <f>'7- Mapa Final'!K24</f>
        <v>Mayor - 4</v>
      </c>
      <c r="F70" s="536" t="str">
        <f>'7- Mapa Final'!M24</f>
        <v>Alto  - 4</v>
      </c>
      <c r="G70" s="380" t="s">
        <v>343</v>
      </c>
      <c r="H70" s="588" t="s">
        <v>503</v>
      </c>
      <c r="I70" s="588" t="s">
        <v>460</v>
      </c>
      <c r="J70" s="588"/>
      <c r="K70" s="590"/>
      <c r="L70" s="590"/>
      <c r="M70" s="588"/>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76"/>
      <c r="B71" s="578"/>
      <c r="C71" s="578"/>
      <c r="D71" s="531"/>
      <c r="E71" s="534"/>
      <c r="F71" s="536"/>
      <c r="G71" s="380"/>
      <c r="H71" s="589"/>
      <c r="I71" s="589"/>
      <c r="J71" s="589"/>
      <c r="K71" s="591"/>
      <c r="L71" s="591"/>
      <c r="M71" s="58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76"/>
      <c r="B72" s="578"/>
      <c r="C72" s="578"/>
      <c r="D72" s="531"/>
      <c r="E72" s="534"/>
      <c r="F72" s="536"/>
      <c r="G72" s="380"/>
      <c r="H72" s="589"/>
      <c r="I72" s="589"/>
      <c r="J72" s="589"/>
      <c r="K72" s="591"/>
      <c r="L72" s="591"/>
      <c r="M72" s="58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76"/>
      <c r="B73" s="578"/>
      <c r="C73" s="578"/>
      <c r="D73" s="531"/>
      <c r="E73" s="534"/>
      <c r="F73" s="536"/>
      <c r="G73" s="380"/>
      <c r="H73" s="589"/>
      <c r="I73" s="589"/>
      <c r="J73" s="589"/>
      <c r="K73" s="591"/>
      <c r="L73" s="591"/>
      <c r="M73" s="58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76"/>
      <c r="B74" s="578"/>
      <c r="C74" s="578"/>
      <c r="D74" s="531"/>
      <c r="E74" s="534"/>
      <c r="F74" s="536"/>
      <c r="G74" s="380"/>
      <c r="H74" s="589"/>
      <c r="I74" s="589"/>
      <c r="J74" s="589"/>
      <c r="K74" s="591"/>
      <c r="L74" s="591"/>
      <c r="M74" s="58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t="15" customHeight="1">
      <c r="A75" s="576"/>
      <c r="B75" s="578"/>
      <c r="C75" s="578"/>
      <c r="D75" s="531"/>
      <c r="E75" s="534"/>
      <c r="F75" s="536"/>
      <c r="G75" s="380"/>
      <c r="H75" s="589"/>
      <c r="I75" s="589"/>
      <c r="J75" s="589"/>
      <c r="K75" s="591"/>
      <c r="L75" s="591"/>
      <c r="M75" s="589"/>
      <c r="N75" s="34"/>
      <c r="O75" s="34"/>
    </row>
    <row r="76" spans="1:169" ht="15" customHeight="1">
      <c r="A76" s="576"/>
      <c r="B76" s="578"/>
      <c r="C76" s="578"/>
      <c r="D76" s="531"/>
      <c r="E76" s="534"/>
      <c r="F76" s="536"/>
      <c r="G76" s="380"/>
      <c r="H76" s="589"/>
      <c r="I76" s="589"/>
      <c r="J76" s="589"/>
      <c r="K76" s="591"/>
      <c r="L76" s="591"/>
      <c r="M76" s="589"/>
      <c r="N76" s="34"/>
      <c r="O76" s="34"/>
    </row>
    <row r="77" spans="1:169" ht="15" customHeight="1">
      <c r="A77" s="576"/>
      <c r="B77" s="578"/>
      <c r="C77" s="578"/>
      <c r="D77" s="531"/>
      <c r="E77" s="534"/>
      <c r="F77" s="536"/>
      <c r="G77" s="380"/>
      <c r="H77" s="589"/>
      <c r="I77" s="589"/>
      <c r="J77" s="589"/>
      <c r="K77" s="591"/>
      <c r="L77" s="591"/>
      <c r="M77" s="589"/>
      <c r="N77" s="34"/>
      <c r="O77" s="34"/>
    </row>
    <row r="78" spans="1:169" ht="15" customHeight="1">
      <c r="A78" s="576"/>
      <c r="B78" s="578"/>
      <c r="C78" s="578"/>
      <c r="D78" s="531"/>
      <c r="E78" s="534"/>
      <c r="F78" s="536"/>
      <c r="G78" s="380"/>
      <c r="H78" s="589"/>
      <c r="I78" s="589"/>
      <c r="J78" s="589"/>
      <c r="K78" s="591"/>
      <c r="L78" s="591"/>
      <c r="M78" s="589"/>
      <c r="N78" s="34"/>
      <c r="O78" s="34"/>
    </row>
    <row r="79" spans="1:169" ht="15.75" customHeight="1" thickBot="1">
      <c r="A79" s="576"/>
      <c r="B79" s="578"/>
      <c r="C79" s="578"/>
      <c r="D79" s="531"/>
      <c r="E79" s="534"/>
      <c r="F79" s="536"/>
      <c r="G79" s="380"/>
      <c r="H79" s="589"/>
      <c r="I79" s="589"/>
      <c r="J79" s="589"/>
      <c r="K79" s="592"/>
      <c r="L79" s="592"/>
      <c r="M79" s="589"/>
      <c r="N79" s="34"/>
      <c r="O79" s="34"/>
    </row>
    <row r="80" spans="1:169" s="26" customFormat="1" ht="12.75" customHeight="1">
      <c r="A80" s="576">
        <f>'7- Mapa Final'!A25</f>
        <v>7</v>
      </c>
      <c r="B80" s="578" t="str">
        <f>'7- Mapa Final'!B25</f>
        <v>Posibilidad de 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78" t="str">
        <f>'7- Mapa Final'!C25</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30" t="str">
        <f>'7- Mapa Final'!J25</f>
        <v>Muy Baja - 1</v>
      </c>
      <c r="E80" s="533" t="str">
        <f>'7- Mapa Final'!K25</f>
        <v>Mayor - 4</v>
      </c>
      <c r="F80" s="536" t="str">
        <f>'7- Mapa Final'!M25</f>
        <v>Alto  - 4</v>
      </c>
      <c r="G80" s="380" t="s">
        <v>343</v>
      </c>
      <c r="H80" s="588" t="s">
        <v>503</v>
      </c>
      <c r="I80" s="588"/>
      <c r="J80" s="588"/>
      <c r="K80" s="590"/>
      <c r="L80" s="590"/>
      <c r="M80" s="588"/>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76"/>
      <c r="B81" s="578"/>
      <c r="C81" s="578"/>
      <c r="D81" s="531"/>
      <c r="E81" s="534"/>
      <c r="F81" s="536"/>
      <c r="G81" s="380"/>
      <c r="H81" s="589"/>
      <c r="I81" s="589"/>
      <c r="J81" s="589"/>
      <c r="K81" s="591"/>
      <c r="L81" s="591"/>
      <c r="M81" s="589"/>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76"/>
      <c r="B82" s="578"/>
      <c r="C82" s="578"/>
      <c r="D82" s="531"/>
      <c r="E82" s="534"/>
      <c r="F82" s="536"/>
      <c r="G82" s="380"/>
      <c r="H82" s="589"/>
      <c r="I82" s="589"/>
      <c r="J82" s="589"/>
      <c r="K82" s="591"/>
      <c r="L82" s="591"/>
      <c r="M82" s="589"/>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76"/>
      <c r="B83" s="578"/>
      <c r="C83" s="578"/>
      <c r="D83" s="531"/>
      <c r="E83" s="534"/>
      <c r="F83" s="536"/>
      <c r="G83" s="380"/>
      <c r="H83" s="589"/>
      <c r="I83" s="589"/>
      <c r="J83" s="589"/>
      <c r="K83" s="591"/>
      <c r="L83" s="591"/>
      <c r="M83" s="589"/>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76"/>
      <c r="B84" s="578"/>
      <c r="C84" s="578"/>
      <c r="D84" s="531"/>
      <c r="E84" s="534"/>
      <c r="F84" s="536"/>
      <c r="G84" s="380"/>
      <c r="H84" s="589"/>
      <c r="I84" s="589"/>
      <c r="J84" s="589"/>
      <c r="K84" s="591"/>
      <c r="L84" s="591"/>
      <c r="M84" s="589"/>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ht="15" customHeight="1">
      <c r="A85" s="576"/>
      <c r="B85" s="578"/>
      <c r="C85" s="578"/>
      <c r="D85" s="531"/>
      <c r="E85" s="534"/>
      <c r="F85" s="536"/>
      <c r="G85" s="380"/>
      <c r="H85" s="589"/>
      <c r="I85" s="589"/>
      <c r="J85" s="589"/>
      <c r="K85" s="591"/>
      <c r="L85" s="591"/>
      <c r="M85" s="589"/>
      <c r="N85" s="34"/>
      <c r="O85" s="34"/>
    </row>
    <row r="86" spans="1:169" ht="15" customHeight="1">
      <c r="A86" s="576"/>
      <c r="B86" s="578"/>
      <c r="C86" s="578"/>
      <c r="D86" s="531"/>
      <c r="E86" s="534"/>
      <c r="F86" s="536"/>
      <c r="G86" s="380"/>
      <c r="H86" s="589"/>
      <c r="I86" s="589"/>
      <c r="J86" s="589"/>
      <c r="K86" s="591"/>
      <c r="L86" s="591"/>
      <c r="M86" s="589"/>
      <c r="N86" s="34"/>
      <c r="O86" s="34"/>
    </row>
    <row r="87" spans="1:169" ht="15" customHeight="1">
      <c r="A87" s="576"/>
      <c r="B87" s="578"/>
      <c r="C87" s="578"/>
      <c r="D87" s="531"/>
      <c r="E87" s="534"/>
      <c r="F87" s="536"/>
      <c r="G87" s="380"/>
      <c r="H87" s="589"/>
      <c r="I87" s="589"/>
      <c r="J87" s="589"/>
      <c r="K87" s="591"/>
      <c r="L87" s="591"/>
      <c r="M87" s="589"/>
      <c r="N87" s="34"/>
      <c r="O87" s="34"/>
    </row>
    <row r="88" spans="1:169" ht="15" customHeight="1">
      <c r="A88" s="576"/>
      <c r="B88" s="578"/>
      <c r="C88" s="578"/>
      <c r="D88" s="531"/>
      <c r="E88" s="534"/>
      <c r="F88" s="536"/>
      <c r="G88" s="380"/>
      <c r="H88" s="589"/>
      <c r="I88" s="589"/>
      <c r="J88" s="589"/>
      <c r="K88" s="591"/>
      <c r="L88" s="591"/>
      <c r="M88" s="589"/>
      <c r="N88" s="34"/>
      <c r="O88" s="34"/>
    </row>
    <row r="89" spans="1:169" ht="15.75" customHeight="1" thickBot="1">
      <c r="A89" s="576"/>
      <c r="B89" s="578"/>
      <c r="C89" s="578"/>
      <c r="D89" s="531"/>
      <c r="E89" s="534"/>
      <c r="F89" s="536"/>
      <c r="G89" s="380"/>
      <c r="H89" s="589"/>
      <c r="I89" s="589"/>
      <c r="J89" s="589"/>
      <c r="K89" s="592"/>
      <c r="L89" s="592"/>
      <c r="M89" s="589"/>
      <c r="N89" s="34"/>
      <c r="O89" s="34"/>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55" priority="208" operator="containsText" text="1- Bajo">
      <formula>NOT(ISERROR(SEARCH("1- Bajo",A7)))</formula>
    </cfRule>
    <cfRule type="containsText" dxfId="54" priority="203" operator="containsText" text="3- Moderado">
      <formula>NOT(ISERROR(SEARCH("3- Moderado",A7)))</formula>
    </cfRule>
    <cfRule type="containsText" dxfId="53" priority="204" operator="containsText" text="6- Moderado">
      <formula>NOT(ISERROR(SEARCH("6- Moderado",A7)))</formula>
    </cfRule>
    <cfRule type="containsText" dxfId="52" priority="205" operator="containsText" text="4- Moderado">
      <formula>NOT(ISERROR(SEARCH("4- Moderado",A7)))</formula>
    </cfRule>
    <cfRule type="containsText" dxfId="51" priority="206" operator="containsText" text="3- Bajo">
      <formula>NOT(ISERROR(SEARCH("3- Bajo",A7)))</formula>
    </cfRule>
    <cfRule type="containsText" dxfId="50" priority="207" operator="containsText" text="4- Bajo">
      <formula>NOT(ISERROR(SEARCH("4- Bajo",A7)))</formula>
    </cfRule>
  </conditionalFormatting>
  <conditionalFormatting sqref="A10:E10 A20:E20">
    <cfRule type="containsText" dxfId="49" priority="201" operator="containsText" text="4- Bajo">
      <formula>NOT(ISERROR(SEARCH("4- Bajo",A10)))</formula>
    </cfRule>
    <cfRule type="containsText" dxfId="48" priority="200" operator="containsText" text="3- Bajo">
      <formula>NOT(ISERROR(SEARCH("3- Bajo",A10)))</formula>
    </cfRule>
    <cfRule type="containsText" dxfId="47" priority="199" operator="containsText" text="4- Moderado">
      <formula>NOT(ISERROR(SEARCH("4- Moderado",A10)))</formula>
    </cfRule>
    <cfRule type="containsText" dxfId="46" priority="198" operator="containsText" text="6- Moderado">
      <formula>NOT(ISERROR(SEARCH("6- Moderado",A10)))</formula>
    </cfRule>
    <cfRule type="containsText" dxfId="45" priority="197" operator="containsText" text="3- Moderado">
      <formula>NOT(ISERROR(SEARCH("3- Moderado",A10)))</formula>
    </cfRule>
    <cfRule type="containsText" dxfId="44" priority="202" operator="containsText" text="1- Bajo">
      <formula>NOT(ISERROR(SEARCH("1- Bajo",A10)))</formula>
    </cfRule>
  </conditionalFormatting>
  <conditionalFormatting sqref="A30:E30">
    <cfRule type="containsText" dxfId="43" priority="156" operator="containsText" text="1- Bajo">
      <formula>NOT(ISERROR(SEARCH("1- Bajo",A30)))</formula>
    </cfRule>
    <cfRule type="containsText" dxfId="42" priority="155" operator="containsText" text="4- Bajo">
      <formula>NOT(ISERROR(SEARCH("4- Bajo",A30)))</formula>
    </cfRule>
    <cfRule type="containsText" dxfId="41" priority="154" operator="containsText" text="3- Bajo">
      <formula>NOT(ISERROR(SEARCH("3- Bajo",A30)))</formula>
    </cfRule>
    <cfRule type="containsText" dxfId="40" priority="152" operator="containsText" text="6- Moderado">
      <formula>NOT(ISERROR(SEARCH("6- Moderado",A30)))</formula>
    </cfRule>
    <cfRule type="containsText" dxfId="39" priority="151" operator="containsText" text="3- Moderado">
      <formula>NOT(ISERROR(SEARCH("3- Moderado",A30)))</formula>
    </cfRule>
    <cfRule type="containsText" dxfId="38" priority="153" operator="containsText" text="4- Moderado">
      <formula>NOT(ISERROR(SEARCH("4- Moderado",A30)))</formula>
    </cfRule>
  </conditionalFormatting>
  <conditionalFormatting sqref="A40:E40">
    <cfRule type="containsText" dxfId="37" priority="125" operator="containsText" text="4- Moderado">
      <formula>NOT(ISERROR(SEARCH("4- Moderado",A40)))</formula>
    </cfRule>
    <cfRule type="containsText" dxfId="36" priority="128" operator="containsText" text="1- Bajo">
      <formula>NOT(ISERROR(SEARCH("1- Bajo",A40)))</formula>
    </cfRule>
    <cfRule type="containsText" dxfId="35" priority="127" operator="containsText" text="4- Bajo">
      <formula>NOT(ISERROR(SEARCH("4- Bajo",A40)))</formula>
    </cfRule>
    <cfRule type="containsText" dxfId="34" priority="126" operator="containsText" text="3- Bajo">
      <formula>NOT(ISERROR(SEARCH("3- Bajo",A40)))</formula>
    </cfRule>
    <cfRule type="containsText" dxfId="33" priority="123" operator="containsText" text="3- Moderado">
      <formula>NOT(ISERROR(SEARCH("3- Moderado",A40)))</formula>
    </cfRule>
    <cfRule type="containsText" dxfId="32" priority="124" operator="containsText" text="6- Moderado">
      <formula>NOT(ISERROR(SEARCH("6- Moderado",A40)))</formula>
    </cfRule>
  </conditionalFormatting>
  <conditionalFormatting sqref="A50:E50">
    <cfRule type="containsText" dxfId="31" priority="97" operator="containsText" text="4- Moderado">
      <formula>NOT(ISERROR(SEARCH("4- Moderado",A50)))</formula>
    </cfRule>
    <cfRule type="containsText" dxfId="30" priority="95" operator="containsText" text="3- Moderado">
      <formula>NOT(ISERROR(SEARCH("3- Moderado",A50)))</formula>
    </cfRule>
    <cfRule type="containsText" dxfId="29" priority="96" operator="containsText" text="6- Moderado">
      <formula>NOT(ISERROR(SEARCH("6- Moderado",A50)))</formula>
    </cfRule>
    <cfRule type="containsText" dxfId="28" priority="98" operator="containsText" text="3- Bajo">
      <formula>NOT(ISERROR(SEARCH("3- Bajo",A50)))</formula>
    </cfRule>
    <cfRule type="containsText" dxfId="27" priority="99" operator="containsText" text="4- Bajo">
      <formula>NOT(ISERROR(SEARCH("4- Bajo",A50)))</formula>
    </cfRule>
    <cfRule type="containsText" dxfId="26" priority="100" operator="containsText" text="1- Bajo">
      <formula>NOT(ISERROR(SEARCH("1- Bajo",A50)))</formula>
    </cfRule>
  </conditionalFormatting>
  <conditionalFormatting sqref="A60:E60 A70:E70 A80:E80">
    <cfRule type="containsText" dxfId="25" priority="68" operator="containsText" text="6- Moderado">
      <formula>NOT(ISERROR(SEARCH("6- Moderado",A60)))</formula>
    </cfRule>
    <cfRule type="containsText" dxfId="24" priority="69" operator="containsText" text="4- Moderado">
      <formula>NOT(ISERROR(SEARCH("4- Moderado",A60)))</formula>
    </cfRule>
    <cfRule type="containsText" dxfId="23" priority="70" operator="containsText" text="3- Bajo">
      <formula>NOT(ISERROR(SEARCH("3- Bajo",A60)))</formula>
    </cfRule>
    <cfRule type="containsText" dxfId="22" priority="67" operator="containsText" text="3- Moderado">
      <formula>NOT(ISERROR(SEARCH("3- Moderado",A60)))</formula>
    </cfRule>
    <cfRule type="containsText" dxfId="21" priority="72" operator="containsText" text="1- Bajo">
      <formula>NOT(ISERROR(SEARCH("1- Bajo",A60)))</formula>
    </cfRule>
    <cfRule type="containsText" dxfId="20" priority="71" operator="containsText" text="4- Bajo">
      <formula>NOT(ISERROR(SEARCH("4- Bajo",A60)))</formula>
    </cfRule>
  </conditionalFormatting>
  <conditionalFormatting sqref="C8:F8">
    <cfRule type="containsText" dxfId="19" priority="173" operator="containsText" text="4- Bajo">
      <formula>NOT(ISERROR(SEARCH("4- Bajo",C8)))</formula>
    </cfRule>
    <cfRule type="containsText" dxfId="18" priority="169" operator="containsText" text="3- Moderado">
      <formula>NOT(ISERROR(SEARCH("3- Moderado",C8)))</formula>
    </cfRule>
    <cfRule type="containsText" dxfId="17" priority="170" operator="containsText" text="6- Moderado">
      <formula>NOT(ISERROR(SEARCH("6- Moderado",C8)))</formula>
    </cfRule>
    <cfRule type="containsText" dxfId="16" priority="171" operator="containsText" text="4- Moderado">
      <formula>NOT(ISERROR(SEARCH("4- Moderado",C8)))</formula>
    </cfRule>
    <cfRule type="containsText" dxfId="15" priority="172" operator="containsText" text="3- Bajo">
      <formula>NOT(ISERROR(SEARCH("3- Bajo",C8)))</formula>
    </cfRule>
    <cfRule type="containsText" dxfId="14" priority="174" operator="containsText" text="1- Bajo">
      <formula>NOT(ISERROR(SEARCH("1- Bajo",C8)))</formula>
    </cfRule>
  </conditionalFormatting>
  <conditionalFormatting sqref="D10:D89">
    <cfRule type="containsText" dxfId="13" priority="7" operator="containsText" text="Baja">
      <formula>NOT(ISERROR(SEARCH("Baja",D10)))</formula>
    </cfRule>
    <cfRule type="containsText" dxfId="12" priority="6" operator="containsText" text="Alta">
      <formula>NOT(ISERROR(SEARCH("Alta",D10)))</formula>
    </cfRule>
    <cfRule type="containsText" dxfId="11" priority="5" operator="containsText" text="Muy Alta">
      <formula>NOT(ISERROR(SEARCH("Muy Alta",D10)))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8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8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55C7BF-6AE6-4506-B794-B474679C2C1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C6B04CE7-6CFE-4385-A9FE-FFEB92732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6503EB-9C6F-4EC7-95B5-F9F769EF79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Silvia Cristina Santos Vesga</cp:lastModifiedBy>
  <cp:revision/>
  <dcterms:created xsi:type="dcterms:W3CDTF">2021-04-16T16:11:31Z</dcterms:created>
  <dcterms:modified xsi:type="dcterms:W3CDTF">2025-05-06T13:05:02Z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